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7" documentId="13_ncr:1_{7829B901-F6B5-4612-95CE-0703B8B5F801}" xr6:coauthVersionLast="47" xr6:coauthVersionMax="47" xr10:uidLastSave="{DA429200-3DB6-4BEE-9B5F-AD91F997B8C9}"/>
  <bookViews>
    <workbookView xWindow="-120" yWindow="-120" windowWidth="19440" windowHeight="14880" tabRatio="859" xr2:uid="{122AB9B3-4E3B-42D8-AC24-E5258ACEE1FC}"/>
  </bookViews>
  <sheets>
    <sheet name="Instructions" sheetId="18" r:id="rId1"/>
    <sheet name="Pre-requisites" sheetId="17" r:id="rId2"/>
    <sheet name="Load Shape Criteria" sheetId="6" r:id="rId3"/>
    <sheet name="Step 1060" sheetId="4" r:id="rId4"/>
    <sheet name="Step 1070" sheetId="22" r:id="rId5"/>
    <sheet name="Step 1100" sheetId="8" r:id="rId6"/>
    <sheet name="Step 1120" sheetId="9" r:id="rId7"/>
    <sheet name="Step 1140" sheetId="10" r:id="rId8"/>
    <sheet name="Step 1160-1270" sheetId="23" r:id="rId9"/>
    <sheet name="METH001-Method 6" sheetId="20" r:id="rId10"/>
    <sheet name="Step 1310" sheetId="5" r:id="rId11"/>
    <sheet name="Step 1320-1340" sheetId="24" r:id="rId12"/>
    <sheet name="METH001-Method 8" sheetId="21" r:id="rId13"/>
    <sheet name="Step 1360" sheetId="15" r:id="rId14"/>
    <sheet name="Step 1370-1390" sheetId="16"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16" l="1"/>
  <c r="O52" i="16"/>
  <c r="N52" i="16"/>
  <c r="L52" i="16"/>
  <c r="K52" i="16"/>
  <c r="J52" i="16"/>
  <c r="P51" i="16"/>
  <c r="O51" i="16"/>
  <c r="N51" i="16"/>
  <c r="L51" i="16"/>
  <c r="K51" i="16"/>
  <c r="J51" i="16"/>
  <c r="P50" i="16"/>
  <c r="O50" i="16"/>
  <c r="N50" i="16"/>
  <c r="L50" i="16"/>
  <c r="K50" i="16"/>
  <c r="J50" i="16"/>
  <c r="P49" i="16"/>
  <c r="O49" i="16"/>
  <c r="N49" i="16"/>
  <c r="L49" i="16"/>
  <c r="K49" i="16"/>
  <c r="J49" i="16"/>
  <c r="P48" i="16"/>
  <c r="O48" i="16"/>
  <c r="N48" i="16"/>
  <c r="L48" i="16"/>
  <c r="K48" i="16"/>
  <c r="J48" i="16"/>
  <c r="P47" i="16"/>
  <c r="O47" i="16"/>
  <c r="N47" i="16"/>
  <c r="L47" i="16"/>
  <c r="K47" i="16"/>
  <c r="J47" i="16"/>
  <c r="P46" i="16"/>
  <c r="O46" i="16"/>
  <c r="N46" i="16"/>
  <c r="L46" i="16"/>
  <c r="K46" i="16"/>
  <c r="J46" i="16"/>
  <c r="P45" i="16"/>
  <c r="O45" i="16"/>
  <c r="N45" i="16"/>
  <c r="L45" i="16"/>
  <c r="K45" i="16"/>
  <c r="J45" i="16"/>
  <c r="P44" i="16"/>
  <c r="O44" i="16"/>
  <c r="N44" i="16"/>
  <c r="L44" i="16"/>
  <c r="K44" i="16"/>
  <c r="J44" i="16"/>
  <c r="P43" i="16"/>
  <c r="O43" i="16"/>
  <c r="N43" i="16"/>
  <c r="L43" i="16"/>
  <c r="K43" i="16"/>
  <c r="J43" i="16"/>
  <c r="P42" i="16"/>
  <c r="O42" i="16"/>
  <c r="N42" i="16"/>
  <c r="L42" i="16"/>
  <c r="K42" i="16"/>
  <c r="J42" i="16"/>
  <c r="P41" i="16"/>
  <c r="O41" i="16"/>
  <c r="N41" i="16"/>
  <c r="L41" i="16"/>
  <c r="K41" i="16"/>
  <c r="J41" i="16"/>
  <c r="P40" i="16"/>
  <c r="O40" i="16"/>
  <c r="N40" i="16"/>
  <c r="L40" i="16"/>
  <c r="K40" i="16"/>
  <c r="J40" i="16"/>
  <c r="P39" i="16"/>
  <c r="O39" i="16"/>
  <c r="N39" i="16"/>
  <c r="L39" i="16"/>
  <c r="K39" i="16"/>
  <c r="J39" i="16"/>
  <c r="P38" i="16"/>
  <c r="O38" i="16"/>
  <c r="N38" i="16"/>
  <c r="L38" i="16"/>
  <c r="K38" i="16"/>
  <c r="J38" i="16"/>
  <c r="P37" i="16"/>
  <c r="O37" i="16"/>
  <c r="N37" i="16"/>
  <c r="L37" i="16"/>
  <c r="K37" i="16"/>
  <c r="J37" i="16"/>
  <c r="P36" i="16"/>
  <c r="O36" i="16"/>
  <c r="N36" i="16"/>
  <c r="L36" i="16"/>
  <c r="K36" i="16"/>
  <c r="J36" i="16"/>
  <c r="P35" i="16"/>
  <c r="O35" i="16"/>
  <c r="N35" i="16"/>
  <c r="L35" i="16"/>
  <c r="K35" i="16"/>
  <c r="J35" i="16"/>
  <c r="P34" i="16"/>
  <c r="O34" i="16"/>
  <c r="N34" i="16"/>
  <c r="L34" i="16"/>
  <c r="K34" i="16"/>
  <c r="J34" i="16"/>
  <c r="P33" i="16"/>
  <c r="O33" i="16"/>
  <c r="N33" i="16"/>
  <c r="L33" i="16"/>
  <c r="K33" i="16"/>
  <c r="J33" i="16"/>
  <c r="P32" i="16"/>
  <c r="O32" i="16"/>
  <c r="N32" i="16"/>
  <c r="L32" i="16"/>
  <c r="K32" i="16"/>
  <c r="J32" i="16"/>
  <c r="P31" i="16"/>
  <c r="O31" i="16"/>
  <c r="N31" i="16"/>
  <c r="L31" i="16"/>
  <c r="K31" i="16"/>
  <c r="J31" i="16"/>
  <c r="P30" i="16"/>
  <c r="O30" i="16"/>
  <c r="N30" i="16"/>
  <c r="L30" i="16"/>
  <c r="K30" i="16"/>
  <c r="J30" i="16"/>
  <c r="P29" i="16"/>
  <c r="O29" i="16"/>
  <c r="N29" i="16"/>
  <c r="L29" i="16"/>
  <c r="K29" i="16"/>
  <c r="J29" i="16"/>
  <c r="P28" i="16"/>
  <c r="O28" i="16"/>
  <c r="N28" i="16"/>
  <c r="L28" i="16"/>
  <c r="K28" i="16"/>
  <c r="J28" i="16"/>
  <c r="P27" i="16"/>
  <c r="O27" i="16"/>
  <c r="N27" i="16"/>
  <c r="L27" i="16"/>
  <c r="K27" i="16"/>
  <c r="J27" i="16"/>
  <c r="P26" i="16"/>
  <c r="O26" i="16"/>
  <c r="N26" i="16"/>
  <c r="L26" i="16"/>
  <c r="K26" i="16"/>
  <c r="J26" i="16"/>
  <c r="P25" i="16"/>
  <c r="O25" i="16"/>
  <c r="N25" i="16"/>
  <c r="L25" i="16"/>
  <c r="K25" i="16"/>
  <c r="J25" i="16"/>
  <c r="P24" i="16"/>
  <c r="O24" i="16"/>
  <c r="N24" i="16"/>
  <c r="L24" i="16"/>
  <c r="K24" i="16"/>
  <c r="J24" i="16"/>
  <c r="P23" i="16"/>
  <c r="O23" i="16"/>
  <c r="N23" i="16"/>
  <c r="L23" i="16"/>
  <c r="K23" i="16"/>
  <c r="J23" i="16"/>
  <c r="P22" i="16"/>
  <c r="O22" i="16"/>
  <c r="N22" i="16"/>
  <c r="L22" i="16"/>
  <c r="K22" i="16"/>
  <c r="J22" i="16"/>
  <c r="P21" i="16"/>
  <c r="O21" i="16"/>
  <c r="N21" i="16"/>
  <c r="L21" i="16"/>
  <c r="K21" i="16"/>
  <c r="J21" i="16"/>
  <c r="P20" i="16"/>
  <c r="O20" i="16"/>
  <c r="N20" i="16"/>
  <c r="L20" i="16"/>
  <c r="K20" i="16"/>
  <c r="J20" i="16"/>
  <c r="P19" i="16"/>
  <c r="O19" i="16"/>
  <c r="N19" i="16"/>
  <c r="L19" i="16"/>
  <c r="K19" i="16"/>
  <c r="J19" i="16"/>
  <c r="P18" i="16"/>
  <c r="O18" i="16"/>
  <c r="N18" i="16"/>
  <c r="L18" i="16"/>
  <c r="K18" i="16"/>
  <c r="J18" i="16"/>
  <c r="P17" i="16"/>
  <c r="O17" i="16"/>
  <c r="N17" i="16"/>
  <c r="L17" i="16"/>
  <c r="K17" i="16"/>
  <c r="J17" i="16"/>
  <c r="P16" i="16"/>
  <c r="O16" i="16"/>
  <c r="N16" i="16"/>
  <c r="L16" i="16"/>
  <c r="K16" i="16"/>
  <c r="J16" i="16"/>
  <c r="P15" i="16"/>
  <c r="O15" i="16"/>
  <c r="N15" i="16"/>
  <c r="L15" i="16"/>
  <c r="K15" i="16"/>
  <c r="J15" i="16"/>
  <c r="P14" i="16"/>
  <c r="O14" i="16"/>
  <c r="N14" i="16"/>
  <c r="L14" i="16"/>
  <c r="K14" i="16"/>
  <c r="J14" i="16"/>
  <c r="P13" i="16"/>
  <c r="O13" i="16"/>
  <c r="N13" i="16"/>
  <c r="L13" i="16"/>
  <c r="K13" i="16"/>
  <c r="J13" i="16"/>
  <c r="P12" i="16"/>
  <c r="O12" i="16"/>
  <c r="N12" i="16"/>
  <c r="L12" i="16"/>
  <c r="K12" i="16"/>
  <c r="J12" i="16"/>
  <c r="P11" i="16"/>
  <c r="O11" i="16"/>
  <c r="N11" i="16"/>
  <c r="L11" i="16"/>
  <c r="K11" i="16"/>
  <c r="J11" i="16"/>
  <c r="P10" i="16"/>
  <c r="O10" i="16"/>
  <c r="N10" i="16"/>
  <c r="L10" i="16"/>
  <c r="K10" i="16"/>
  <c r="J10" i="16"/>
  <c r="P9" i="16"/>
  <c r="O9" i="16"/>
  <c r="N9" i="16"/>
  <c r="L9" i="16"/>
  <c r="K9" i="16"/>
  <c r="J9" i="16"/>
  <c r="P8" i="16"/>
  <c r="O8" i="16"/>
  <c r="N8" i="16"/>
  <c r="L8" i="16"/>
  <c r="K8" i="16"/>
  <c r="J8" i="16"/>
  <c r="P7" i="16"/>
  <c r="O7" i="16"/>
  <c r="N7" i="16"/>
  <c r="L7" i="16"/>
  <c r="K7" i="16"/>
  <c r="J7" i="16"/>
  <c r="P6" i="16"/>
  <c r="O6" i="16"/>
  <c r="N6" i="16"/>
  <c r="L6" i="16"/>
  <c r="K6" i="16"/>
  <c r="J6" i="16"/>
  <c r="P5" i="16"/>
  <c r="O5" i="16"/>
  <c r="N5" i="16"/>
  <c r="L5" i="16"/>
  <c r="K5" i="16"/>
  <c r="J5" i="16"/>
  <c r="P52" i="15"/>
  <c r="O52" i="15"/>
  <c r="N52" i="15"/>
  <c r="L52" i="15"/>
  <c r="K52" i="15"/>
  <c r="J52" i="15"/>
  <c r="P51" i="15"/>
  <c r="O51" i="15"/>
  <c r="N51" i="15"/>
  <c r="L51" i="15"/>
  <c r="K51" i="15"/>
  <c r="J51" i="15"/>
  <c r="P50" i="15"/>
  <c r="O50" i="15"/>
  <c r="N50" i="15"/>
  <c r="L50" i="15"/>
  <c r="K50" i="15"/>
  <c r="J50" i="15"/>
  <c r="P49" i="15"/>
  <c r="O49" i="15"/>
  <c r="N49" i="15"/>
  <c r="L49" i="15"/>
  <c r="K49" i="15"/>
  <c r="J49" i="15"/>
  <c r="P48" i="15"/>
  <c r="O48" i="15"/>
  <c r="N48" i="15"/>
  <c r="L48" i="15"/>
  <c r="K48" i="15"/>
  <c r="J48" i="15"/>
  <c r="P47" i="15"/>
  <c r="O47" i="15"/>
  <c r="N47" i="15"/>
  <c r="L47" i="15"/>
  <c r="K47" i="15"/>
  <c r="J47" i="15"/>
  <c r="P46" i="15"/>
  <c r="O46" i="15"/>
  <c r="N46" i="15"/>
  <c r="L46" i="15"/>
  <c r="K46" i="15"/>
  <c r="J46" i="15"/>
  <c r="P45" i="15"/>
  <c r="O45" i="15"/>
  <c r="N45" i="15"/>
  <c r="L45" i="15"/>
  <c r="K45" i="15"/>
  <c r="J45" i="15"/>
  <c r="P44" i="15"/>
  <c r="O44" i="15"/>
  <c r="N44" i="15"/>
  <c r="L44" i="15"/>
  <c r="K44" i="15"/>
  <c r="J44" i="15"/>
  <c r="P43" i="15"/>
  <c r="O43" i="15"/>
  <c r="N43" i="15"/>
  <c r="L43" i="15"/>
  <c r="K43" i="15"/>
  <c r="J43" i="15"/>
  <c r="P42" i="15"/>
  <c r="O42" i="15"/>
  <c r="N42" i="15"/>
  <c r="L42" i="15"/>
  <c r="K42" i="15"/>
  <c r="J42" i="15"/>
  <c r="P41" i="15"/>
  <c r="O41" i="15"/>
  <c r="N41" i="15"/>
  <c r="L41" i="15"/>
  <c r="K41" i="15"/>
  <c r="J41" i="15"/>
  <c r="P40" i="15"/>
  <c r="O40" i="15"/>
  <c r="N40" i="15"/>
  <c r="L40" i="15"/>
  <c r="K40" i="15"/>
  <c r="J40" i="15"/>
  <c r="P39" i="15"/>
  <c r="O39" i="15"/>
  <c r="N39" i="15"/>
  <c r="L39" i="15"/>
  <c r="K39" i="15"/>
  <c r="J39" i="15"/>
  <c r="P38" i="15"/>
  <c r="O38" i="15"/>
  <c r="N38" i="15"/>
  <c r="L38" i="15"/>
  <c r="K38" i="15"/>
  <c r="J38" i="15"/>
  <c r="P37" i="15"/>
  <c r="O37" i="15"/>
  <c r="N37" i="15"/>
  <c r="L37" i="15"/>
  <c r="K37" i="15"/>
  <c r="J37" i="15"/>
  <c r="P36" i="15"/>
  <c r="O36" i="15"/>
  <c r="N36" i="15"/>
  <c r="L36" i="15"/>
  <c r="K36" i="15"/>
  <c r="J36" i="15"/>
  <c r="P35" i="15"/>
  <c r="O35" i="15"/>
  <c r="N35" i="15"/>
  <c r="L35" i="15"/>
  <c r="K35" i="15"/>
  <c r="J35" i="15"/>
  <c r="P34" i="15"/>
  <c r="O34" i="15"/>
  <c r="N34" i="15"/>
  <c r="L34" i="15"/>
  <c r="K34" i="15"/>
  <c r="J34" i="15"/>
  <c r="P33" i="15"/>
  <c r="O33" i="15"/>
  <c r="N33" i="15"/>
  <c r="L33" i="15"/>
  <c r="K33" i="15"/>
  <c r="J33" i="15"/>
  <c r="P32" i="15"/>
  <c r="O32" i="15"/>
  <c r="N32" i="15"/>
  <c r="L32" i="15"/>
  <c r="K32" i="15"/>
  <c r="J32" i="15"/>
  <c r="P31" i="15"/>
  <c r="O31" i="15"/>
  <c r="N31" i="15"/>
  <c r="L31" i="15"/>
  <c r="K31" i="15"/>
  <c r="J31" i="15"/>
  <c r="P30" i="15"/>
  <c r="O30" i="15"/>
  <c r="N30" i="15"/>
  <c r="L30" i="15"/>
  <c r="K30" i="15"/>
  <c r="J30" i="15"/>
  <c r="P29" i="15"/>
  <c r="O29" i="15"/>
  <c r="N29" i="15"/>
  <c r="L29" i="15"/>
  <c r="K29" i="15"/>
  <c r="J29" i="15"/>
  <c r="P28" i="15"/>
  <c r="O28" i="15"/>
  <c r="N28" i="15"/>
  <c r="L28" i="15"/>
  <c r="K28" i="15"/>
  <c r="J28" i="15"/>
  <c r="P27" i="15"/>
  <c r="O27" i="15"/>
  <c r="N27" i="15"/>
  <c r="L27" i="15"/>
  <c r="K27" i="15"/>
  <c r="J27" i="15"/>
  <c r="P26" i="15"/>
  <c r="O26" i="15"/>
  <c r="N26" i="15"/>
  <c r="L26" i="15"/>
  <c r="K26" i="15"/>
  <c r="J26" i="15"/>
  <c r="P25" i="15"/>
  <c r="O25" i="15"/>
  <c r="N25" i="15"/>
  <c r="L25" i="15"/>
  <c r="K25" i="15"/>
  <c r="J25" i="15"/>
  <c r="P24" i="15"/>
  <c r="O24" i="15"/>
  <c r="N24" i="15"/>
  <c r="L24" i="15"/>
  <c r="K24" i="15"/>
  <c r="J24" i="15"/>
  <c r="P23" i="15"/>
  <c r="O23" i="15"/>
  <c r="N23" i="15"/>
  <c r="L23" i="15"/>
  <c r="K23" i="15"/>
  <c r="J23" i="15"/>
  <c r="P22" i="15"/>
  <c r="O22" i="15"/>
  <c r="N22" i="15"/>
  <c r="L22" i="15"/>
  <c r="K22" i="15"/>
  <c r="J22" i="15"/>
  <c r="P21" i="15"/>
  <c r="O21" i="15"/>
  <c r="N21" i="15"/>
  <c r="L21" i="15"/>
  <c r="K21" i="15"/>
  <c r="J21" i="15"/>
  <c r="P20" i="15"/>
  <c r="O20" i="15"/>
  <c r="N20" i="15"/>
  <c r="L20" i="15"/>
  <c r="K20" i="15"/>
  <c r="J20" i="15"/>
  <c r="P19" i="15"/>
  <c r="O19" i="15"/>
  <c r="N19" i="15"/>
  <c r="L19" i="15"/>
  <c r="K19" i="15"/>
  <c r="J19" i="15"/>
  <c r="P18" i="15"/>
  <c r="O18" i="15"/>
  <c r="N18" i="15"/>
  <c r="L18" i="15"/>
  <c r="K18" i="15"/>
  <c r="J18" i="15"/>
  <c r="P17" i="15"/>
  <c r="O17" i="15"/>
  <c r="N17" i="15"/>
  <c r="L17" i="15"/>
  <c r="K17" i="15"/>
  <c r="J17" i="15"/>
  <c r="P16" i="15"/>
  <c r="O16" i="15"/>
  <c r="N16" i="15"/>
  <c r="L16" i="15"/>
  <c r="K16" i="15"/>
  <c r="J16" i="15"/>
  <c r="P15" i="15"/>
  <c r="O15" i="15"/>
  <c r="N15" i="15"/>
  <c r="L15" i="15"/>
  <c r="K15" i="15"/>
  <c r="J15" i="15"/>
  <c r="P14" i="15"/>
  <c r="O14" i="15"/>
  <c r="N14" i="15"/>
  <c r="L14" i="15"/>
  <c r="K14" i="15"/>
  <c r="J14" i="15"/>
  <c r="P13" i="15"/>
  <c r="O13" i="15"/>
  <c r="N13" i="15"/>
  <c r="L13" i="15"/>
  <c r="K13" i="15"/>
  <c r="J13" i="15"/>
  <c r="P12" i="15"/>
  <c r="O12" i="15"/>
  <c r="N12" i="15"/>
  <c r="L12" i="15"/>
  <c r="K12" i="15"/>
  <c r="J12" i="15"/>
  <c r="P11" i="15"/>
  <c r="O11" i="15"/>
  <c r="N11" i="15"/>
  <c r="L11" i="15"/>
  <c r="K11" i="15"/>
  <c r="J11" i="15"/>
  <c r="P10" i="15"/>
  <c r="O10" i="15"/>
  <c r="N10" i="15"/>
  <c r="L10" i="15"/>
  <c r="K10" i="15"/>
  <c r="J10" i="15"/>
  <c r="P9" i="15"/>
  <c r="O9" i="15"/>
  <c r="N9" i="15"/>
  <c r="L9" i="15"/>
  <c r="K9" i="15"/>
  <c r="J9" i="15"/>
  <c r="P8" i="15"/>
  <c r="O8" i="15"/>
  <c r="N8" i="15"/>
  <c r="L8" i="15"/>
  <c r="K8" i="15"/>
  <c r="J8" i="15"/>
  <c r="P7" i="15"/>
  <c r="O7" i="15"/>
  <c r="N7" i="15"/>
  <c r="L7" i="15"/>
  <c r="K7" i="15"/>
  <c r="J7" i="15"/>
  <c r="P6" i="15"/>
  <c r="O6" i="15"/>
  <c r="N6" i="15"/>
  <c r="L6" i="15"/>
  <c r="K6" i="15"/>
  <c r="J6" i="15"/>
  <c r="P5" i="15"/>
  <c r="O5" i="15"/>
  <c r="N5" i="15"/>
  <c r="L5" i="15"/>
  <c r="K5" i="15"/>
  <c r="J5" i="15"/>
  <c r="O100" i="24"/>
  <c r="N100" i="24"/>
  <c r="M100" i="24"/>
  <c r="K100" i="24"/>
  <c r="J100" i="24"/>
  <c r="I100" i="24"/>
  <c r="O99" i="24"/>
  <c r="N99" i="24"/>
  <c r="M99" i="24"/>
  <c r="K99" i="24"/>
  <c r="J99" i="24"/>
  <c r="I99" i="24"/>
  <c r="O98" i="24"/>
  <c r="N98" i="24"/>
  <c r="M98" i="24"/>
  <c r="K98" i="24"/>
  <c r="J98" i="24"/>
  <c r="I98" i="24"/>
  <c r="O97" i="24"/>
  <c r="N97" i="24"/>
  <c r="M97" i="24"/>
  <c r="K97" i="24"/>
  <c r="J97" i="24"/>
  <c r="I97" i="24"/>
  <c r="O96" i="24"/>
  <c r="N96" i="24"/>
  <c r="M96" i="24"/>
  <c r="K96" i="24"/>
  <c r="J96" i="24"/>
  <c r="I96" i="24"/>
  <c r="O95" i="24"/>
  <c r="N95" i="24"/>
  <c r="M95" i="24"/>
  <c r="K95" i="24"/>
  <c r="J95" i="24"/>
  <c r="I95" i="24"/>
  <c r="O94" i="24"/>
  <c r="N94" i="24"/>
  <c r="M94" i="24"/>
  <c r="K94" i="24"/>
  <c r="J94" i="24"/>
  <c r="I94" i="24"/>
  <c r="O93" i="24"/>
  <c r="N93" i="24"/>
  <c r="M93" i="24"/>
  <c r="K93" i="24"/>
  <c r="J93" i="24"/>
  <c r="I93" i="24"/>
  <c r="O92" i="24"/>
  <c r="N92" i="24"/>
  <c r="M92" i="24"/>
  <c r="K92" i="24"/>
  <c r="J92" i="24"/>
  <c r="I92" i="24"/>
  <c r="O91" i="24"/>
  <c r="N91" i="24"/>
  <c r="M91" i="24"/>
  <c r="K91" i="24"/>
  <c r="J91" i="24"/>
  <c r="I91" i="24"/>
  <c r="O90" i="24"/>
  <c r="N90" i="24"/>
  <c r="M90" i="24"/>
  <c r="K90" i="24"/>
  <c r="J90" i="24"/>
  <c r="I90" i="24"/>
  <c r="O89" i="24"/>
  <c r="N89" i="24"/>
  <c r="M89" i="24"/>
  <c r="K89" i="24"/>
  <c r="J89" i="24"/>
  <c r="I89" i="24"/>
  <c r="O88" i="24"/>
  <c r="N88" i="24"/>
  <c r="M88" i="24"/>
  <c r="K88" i="24"/>
  <c r="J88" i="24"/>
  <c r="I88" i="24"/>
  <c r="O87" i="24"/>
  <c r="N87" i="24"/>
  <c r="M87" i="24"/>
  <c r="K87" i="24"/>
  <c r="J87" i="24"/>
  <c r="I87" i="24"/>
  <c r="O86" i="24"/>
  <c r="N86" i="24"/>
  <c r="M86" i="24"/>
  <c r="K86" i="24"/>
  <c r="J86" i="24"/>
  <c r="I86" i="24"/>
  <c r="O85" i="24"/>
  <c r="N85" i="24"/>
  <c r="M85" i="24"/>
  <c r="K85" i="24"/>
  <c r="J85" i="24"/>
  <c r="I85" i="24"/>
  <c r="O84" i="24"/>
  <c r="N84" i="24"/>
  <c r="M84" i="24"/>
  <c r="K84" i="24"/>
  <c r="J84" i="24"/>
  <c r="I84" i="24"/>
  <c r="O83" i="24"/>
  <c r="N83" i="24"/>
  <c r="M83" i="24"/>
  <c r="K83" i="24"/>
  <c r="J83" i="24"/>
  <c r="I83" i="24"/>
  <c r="O82" i="24"/>
  <c r="N82" i="24"/>
  <c r="M82" i="24"/>
  <c r="K82" i="24"/>
  <c r="J82" i="24"/>
  <c r="I82" i="24"/>
  <c r="O81" i="24"/>
  <c r="N81" i="24"/>
  <c r="M81" i="24"/>
  <c r="K81" i="24"/>
  <c r="J81" i="24"/>
  <c r="I81" i="24"/>
  <c r="O80" i="24"/>
  <c r="N80" i="24"/>
  <c r="M80" i="24"/>
  <c r="K80" i="24"/>
  <c r="J80" i="24"/>
  <c r="I80" i="24"/>
  <c r="O79" i="24"/>
  <c r="N79" i="24"/>
  <c r="M79" i="24"/>
  <c r="K79" i="24"/>
  <c r="J79" i="24"/>
  <c r="I79" i="24"/>
  <c r="O78" i="24"/>
  <c r="N78" i="24"/>
  <c r="M78" i="24"/>
  <c r="K78" i="24"/>
  <c r="J78" i="24"/>
  <c r="I78" i="24"/>
  <c r="O77" i="24"/>
  <c r="N77" i="24"/>
  <c r="M77" i="24"/>
  <c r="K77" i="24"/>
  <c r="J77" i="24"/>
  <c r="I77" i="24"/>
  <c r="O76" i="24"/>
  <c r="N76" i="24"/>
  <c r="M76" i="24"/>
  <c r="K76" i="24"/>
  <c r="J76" i="24"/>
  <c r="I76" i="24"/>
  <c r="O75" i="24"/>
  <c r="N75" i="24"/>
  <c r="M75" i="24"/>
  <c r="K75" i="24"/>
  <c r="J75" i="24"/>
  <c r="I75" i="24"/>
  <c r="O74" i="24"/>
  <c r="N74" i="24"/>
  <c r="M74" i="24"/>
  <c r="K74" i="24"/>
  <c r="J74" i="24"/>
  <c r="I74" i="24"/>
  <c r="O73" i="24"/>
  <c r="N73" i="24"/>
  <c r="M73" i="24"/>
  <c r="K73" i="24"/>
  <c r="J73" i="24"/>
  <c r="I73" i="24"/>
  <c r="O72" i="24"/>
  <c r="N72" i="24"/>
  <c r="M72" i="24"/>
  <c r="K72" i="24"/>
  <c r="J72" i="24"/>
  <c r="I72" i="24"/>
  <c r="O71" i="24"/>
  <c r="N71" i="24"/>
  <c r="M71" i="24"/>
  <c r="K71" i="24"/>
  <c r="J71" i="24"/>
  <c r="I71" i="24"/>
  <c r="O70" i="24"/>
  <c r="N70" i="24"/>
  <c r="M70" i="24"/>
  <c r="K70" i="24"/>
  <c r="J70" i="24"/>
  <c r="I70" i="24"/>
  <c r="O69" i="24"/>
  <c r="N69" i="24"/>
  <c r="M69" i="24"/>
  <c r="K69" i="24"/>
  <c r="J69" i="24"/>
  <c r="I69" i="24"/>
  <c r="O68" i="24"/>
  <c r="N68" i="24"/>
  <c r="M68" i="24"/>
  <c r="K68" i="24"/>
  <c r="J68" i="24"/>
  <c r="I68" i="24"/>
  <c r="O67" i="24"/>
  <c r="N67" i="24"/>
  <c r="M67" i="24"/>
  <c r="K67" i="24"/>
  <c r="J67" i="24"/>
  <c r="I67" i="24"/>
  <c r="O66" i="24"/>
  <c r="N66" i="24"/>
  <c r="M66" i="24"/>
  <c r="K66" i="24"/>
  <c r="J66" i="24"/>
  <c r="I66" i="24"/>
  <c r="O65" i="24"/>
  <c r="N65" i="24"/>
  <c r="M65" i="24"/>
  <c r="K65" i="24"/>
  <c r="J65" i="24"/>
  <c r="I65" i="24"/>
  <c r="O64" i="24"/>
  <c r="N64" i="24"/>
  <c r="M64" i="24"/>
  <c r="K64" i="24"/>
  <c r="J64" i="24"/>
  <c r="I64" i="24"/>
  <c r="O63" i="24"/>
  <c r="N63" i="24"/>
  <c r="M63" i="24"/>
  <c r="K63" i="24"/>
  <c r="J63" i="24"/>
  <c r="I63" i="24"/>
  <c r="O62" i="24"/>
  <c r="N62" i="24"/>
  <c r="M62" i="24"/>
  <c r="K62" i="24"/>
  <c r="J62" i="24"/>
  <c r="I62" i="24"/>
  <c r="O61" i="24"/>
  <c r="N61" i="24"/>
  <c r="M61" i="24"/>
  <c r="K61" i="24"/>
  <c r="J61" i="24"/>
  <c r="I61" i="24"/>
  <c r="O60" i="24"/>
  <c r="N60" i="24"/>
  <c r="M60" i="24"/>
  <c r="K60" i="24"/>
  <c r="J60" i="24"/>
  <c r="I60" i="24"/>
  <c r="O59" i="24"/>
  <c r="N59" i="24"/>
  <c r="M59" i="24"/>
  <c r="K59" i="24"/>
  <c r="J59" i="24"/>
  <c r="I59" i="24"/>
  <c r="O58" i="24"/>
  <c r="N58" i="24"/>
  <c r="M58" i="24"/>
  <c r="K58" i="24"/>
  <c r="J58" i="24"/>
  <c r="I58" i="24"/>
  <c r="O57" i="24"/>
  <c r="N57" i="24"/>
  <c r="M57" i="24"/>
  <c r="K57" i="24"/>
  <c r="J57" i="24"/>
  <c r="I57" i="24"/>
  <c r="O56" i="24"/>
  <c r="N56" i="24"/>
  <c r="M56" i="24"/>
  <c r="K56" i="24"/>
  <c r="J56" i="24"/>
  <c r="I56" i="24"/>
  <c r="O55" i="24"/>
  <c r="N55" i="24"/>
  <c r="M55" i="24"/>
  <c r="K55" i="24"/>
  <c r="J55" i="24"/>
  <c r="I55" i="24"/>
  <c r="O54" i="24"/>
  <c r="N54" i="24"/>
  <c r="M54" i="24"/>
  <c r="K54" i="24"/>
  <c r="J54" i="24"/>
  <c r="I54" i="24"/>
  <c r="O53" i="24"/>
  <c r="N53" i="24"/>
  <c r="M53" i="24"/>
  <c r="K53" i="24"/>
  <c r="J53" i="24"/>
  <c r="I53" i="24"/>
  <c r="O52" i="24"/>
  <c r="N52" i="24"/>
  <c r="M52" i="24"/>
  <c r="K52" i="24"/>
  <c r="J52" i="24"/>
  <c r="I52" i="24"/>
  <c r="O51" i="24"/>
  <c r="N51" i="24"/>
  <c r="M51" i="24"/>
  <c r="K51" i="24"/>
  <c r="J51" i="24"/>
  <c r="I51" i="24"/>
  <c r="O50" i="24"/>
  <c r="N50" i="24"/>
  <c r="M50" i="24"/>
  <c r="K50" i="24"/>
  <c r="J50" i="24"/>
  <c r="I50" i="24"/>
  <c r="O49" i="24"/>
  <c r="N49" i="24"/>
  <c r="M49" i="24"/>
  <c r="K49" i="24"/>
  <c r="J49" i="24"/>
  <c r="I49" i="24"/>
  <c r="O48" i="24"/>
  <c r="N48" i="24"/>
  <c r="M48" i="24"/>
  <c r="K48" i="24"/>
  <c r="J48" i="24"/>
  <c r="I48" i="24"/>
  <c r="O47" i="24"/>
  <c r="N47" i="24"/>
  <c r="M47" i="24"/>
  <c r="K47" i="24"/>
  <c r="J47" i="24"/>
  <c r="I47" i="24"/>
  <c r="O46" i="24"/>
  <c r="N46" i="24"/>
  <c r="M46" i="24"/>
  <c r="K46" i="24"/>
  <c r="J46" i="24"/>
  <c r="I46" i="24"/>
  <c r="O45" i="24"/>
  <c r="N45" i="24"/>
  <c r="M45" i="24"/>
  <c r="K45" i="24"/>
  <c r="J45" i="24"/>
  <c r="I45" i="24"/>
  <c r="O44" i="24"/>
  <c r="N44" i="24"/>
  <c r="M44" i="24"/>
  <c r="K44" i="24"/>
  <c r="J44" i="24"/>
  <c r="I44" i="24"/>
  <c r="O43" i="24"/>
  <c r="N43" i="24"/>
  <c r="M43" i="24"/>
  <c r="K43" i="24"/>
  <c r="J43" i="24"/>
  <c r="I43" i="24"/>
  <c r="O42" i="24"/>
  <c r="N42" i="24"/>
  <c r="M42" i="24"/>
  <c r="K42" i="24"/>
  <c r="J42" i="24"/>
  <c r="I42" i="24"/>
  <c r="O41" i="24"/>
  <c r="N41" i="24"/>
  <c r="M41" i="24"/>
  <c r="K41" i="24"/>
  <c r="J41" i="24"/>
  <c r="I41" i="24"/>
  <c r="O40" i="24"/>
  <c r="N40" i="24"/>
  <c r="M40" i="24"/>
  <c r="K40" i="24"/>
  <c r="J40" i="24"/>
  <c r="I40" i="24"/>
  <c r="O39" i="24"/>
  <c r="N39" i="24"/>
  <c r="M39" i="24"/>
  <c r="K39" i="24"/>
  <c r="J39" i="24"/>
  <c r="I39" i="24"/>
  <c r="O38" i="24"/>
  <c r="N38" i="24"/>
  <c r="M38" i="24"/>
  <c r="K38" i="24"/>
  <c r="J38" i="24"/>
  <c r="I38" i="24"/>
  <c r="O37" i="24"/>
  <c r="N37" i="24"/>
  <c r="M37" i="24"/>
  <c r="K37" i="24"/>
  <c r="J37" i="24"/>
  <c r="I37" i="24"/>
  <c r="O36" i="24"/>
  <c r="N36" i="24"/>
  <c r="M36" i="24"/>
  <c r="K36" i="24"/>
  <c r="J36" i="24"/>
  <c r="I36" i="24"/>
  <c r="O35" i="24"/>
  <c r="N35" i="24"/>
  <c r="M35" i="24"/>
  <c r="K35" i="24"/>
  <c r="J35" i="24"/>
  <c r="I35" i="24"/>
  <c r="O34" i="24"/>
  <c r="N34" i="24"/>
  <c r="M34" i="24"/>
  <c r="K34" i="24"/>
  <c r="J34" i="24"/>
  <c r="I34" i="24"/>
  <c r="O33" i="24"/>
  <c r="N33" i="24"/>
  <c r="M33" i="24"/>
  <c r="K33" i="24"/>
  <c r="J33" i="24"/>
  <c r="I33" i="24"/>
  <c r="O32" i="24"/>
  <c r="N32" i="24"/>
  <c r="M32" i="24"/>
  <c r="K32" i="24"/>
  <c r="J32" i="24"/>
  <c r="I32" i="24"/>
  <c r="O31" i="24"/>
  <c r="N31" i="24"/>
  <c r="M31" i="24"/>
  <c r="K31" i="24"/>
  <c r="J31" i="24"/>
  <c r="I31" i="24"/>
  <c r="O30" i="24"/>
  <c r="N30" i="24"/>
  <c r="M30" i="24"/>
  <c r="K30" i="24"/>
  <c r="J30" i="24"/>
  <c r="I30" i="24"/>
  <c r="O29" i="24"/>
  <c r="N29" i="24"/>
  <c r="M29" i="24"/>
  <c r="K29" i="24"/>
  <c r="J29" i="24"/>
  <c r="I29" i="24"/>
  <c r="O28" i="24"/>
  <c r="N28" i="24"/>
  <c r="M28" i="24"/>
  <c r="K28" i="24"/>
  <c r="J28" i="24"/>
  <c r="I28" i="24"/>
  <c r="O27" i="24"/>
  <c r="N27" i="24"/>
  <c r="M27" i="24"/>
  <c r="K27" i="24"/>
  <c r="J27" i="24"/>
  <c r="I27" i="24"/>
  <c r="O26" i="24"/>
  <c r="N26" i="24"/>
  <c r="M26" i="24"/>
  <c r="K26" i="24"/>
  <c r="J26" i="24"/>
  <c r="I26" i="24"/>
  <c r="O25" i="24"/>
  <c r="N25" i="24"/>
  <c r="M25" i="24"/>
  <c r="K25" i="24"/>
  <c r="J25" i="24"/>
  <c r="I25" i="24"/>
  <c r="O24" i="24"/>
  <c r="N24" i="24"/>
  <c r="M24" i="24"/>
  <c r="K24" i="24"/>
  <c r="J24" i="24"/>
  <c r="I24" i="24"/>
  <c r="O23" i="24"/>
  <c r="N23" i="24"/>
  <c r="M23" i="24"/>
  <c r="K23" i="24"/>
  <c r="J23" i="24"/>
  <c r="I23" i="24"/>
  <c r="O22" i="24"/>
  <c r="N22" i="24"/>
  <c r="M22" i="24"/>
  <c r="K22" i="24"/>
  <c r="J22" i="24"/>
  <c r="I22" i="24"/>
  <c r="O21" i="24"/>
  <c r="N21" i="24"/>
  <c r="M21" i="24"/>
  <c r="K21" i="24"/>
  <c r="J21" i="24"/>
  <c r="I21" i="24"/>
  <c r="O20" i="24"/>
  <c r="N20" i="24"/>
  <c r="M20" i="24"/>
  <c r="K20" i="24"/>
  <c r="J20" i="24"/>
  <c r="I20" i="24"/>
  <c r="O19" i="24"/>
  <c r="N19" i="24"/>
  <c r="M19" i="24"/>
  <c r="K19" i="24"/>
  <c r="J19" i="24"/>
  <c r="I19" i="24"/>
  <c r="O18" i="24"/>
  <c r="N18" i="24"/>
  <c r="M18" i="24"/>
  <c r="K18" i="24"/>
  <c r="J18" i="24"/>
  <c r="I18" i="24"/>
  <c r="O17" i="24"/>
  <c r="N17" i="24"/>
  <c r="M17" i="24"/>
  <c r="K17" i="24"/>
  <c r="J17" i="24"/>
  <c r="I17" i="24"/>
  <c r="O16" i="24"/>
  <c r="N16" i="24"/>
  <c r="M16" i="24"/>
  <c r="K16" i="24"/>
  <c r="J16" i="24"/>
  <c r="I16" i="24"/>
  <c r="O15" i="24"/>
  <c r="N15" i="24"/>
  <c r="M15" i="24"/>
  <c r="K15" i="24"/>
  <c r="J15" i="24"/>
  <c r="I15" i="24"/>
  <c r="O14" i="24"/>
  <c r="N14" i="24"/>
  <c r="M14" i="24"/>
  <c r="K14" i="24"/>
  <c r="J14" i="24"/>
  <c r="I14" i="24"/>
  <c r="O13" i="24"/>
  <c r="N13" i="24"/>
  <c r="M13" i="24"/>
  <c r="K13" i="24"/>
  <c r="J13" i="24"/>
  <c r="I13" i="24"/>
  <c r="O12" i="24"/>
  <c r="N12" i="24"/>
  <c r="M12" i="24"/>
  <c r="K12" i="24"/>
  <c r="J12" i="24"/>
  <c r="I12" i="24"/>
  <c r="O11" i="24"/>
  <c r="N11" i="24"/>
  <c r="M11" i="24"/>
  <c r="K11" i="24"/>
  <c r="J11" i="24"/>
  <c r="I11" i="24"/>
  <c r="O10" i="24"/>
  <c r="N10" i="24"/>
  <c r="M10" i="24"/>
  <c r="K10" i="24"/>
  <c r="J10" i="24"/>
  <c r="I10" i="24"/>
  <c r="O9" i="24"/>
  <c r="N9" i="24"/>
  <c r="M9" i="24"/>
  <c r="K9" i="24"/>
  <c r="J9" i="24"/>
  <c r="I9" i="24"/>
  <c r="O8" i="24"/>
  <c r="N8" i="24"/>
  <c r="M8" i="24"/>
  <c r="K8" i="24"/>
  <c r="J8" i="24"/>
  <c r="I8" i="24"/>
  <c r="O7" i="24"/>
  <c r="N7" i="24"/>
  <c r="M7" i="24"/>
  <c r="K7" i="24"/>
  <c r="J7" i="24"/>
  <c r="I7" i="24"/>
  <c r="O6" i="24"/>
  <c r="N6" i="24"/>
  <c r="M6" i="24"/>
  <c r="K6" i="24"/>
  <c r="J6" i="24"/>
  <c r="I6" i="24"/>
  <c r="O5" i="24"/>
  <c r="N5" i="24"/>
  <c r="M5" i="24"/>
  <c r="K5" i="24"/>
  <c r="J5" i="24"/>
  <c r="I5" i="24"/>
  <c r="I5" i="5"/>
  <c r="J5" i="5"/>
  <c r="K5" i="5"/>
  <c r="M5" i="5"/>
  <c r="N5" i="5"/>
  <c r="O5" i="5"/>
  <c r="I6" i="5"/>
  <c r="J6" i="5"/>
  <c r="K6" i="5"/>
  <c r="M6" i="5"/>
  <c r="N6" i="5"/>
  <c r="O6" i="5"/>
  <c r="I7" i="5"/>
  <c r="J7" i="5"/>
  <c r="K7" i="5"/>
  <c r="M7" i="5"/>
  <c r="N7" i="5"/>
  <c r="O7" i="5"/>
  <c r="I8" i="5"/>
  <c r="J8" i="5"/>
  <c r="K8" i="5"/>
  <c r="M8" i="5"/>
  <c r="N8" i="5"/>
  <c r="O8" i="5"/>
  <c r="I9" i="5"/>
  <c r="J9" i="5"/>
  <c r="K9" i="5"/>
  <c r="M9" i="5"/>
  <c r="N9" i="5"/>
  <c r="O9" i="5"/>
  <c r="I10" i="5"/>
  <c r="J10" i="5"/>
  <c r="K10" i="5"/>
  <c r="M10" i="5"/>
  <c r="N10" i="5"/>
  <c r="O10" i="5"/>
  <c r="I11" i="5"/>
  <c r="J11" i="5"/>
  <c r="K11" i="5"/>
  <c r="M11" i="5"/>
  <c r="N11" i="5"/>
  <c r="O11" i="5"/>
  <c r="I12" i="5"/>
  <c r="J12" i="5"/>
  <c r="K12" i="5"/>
  <c r="M12" i="5"/>
  <c r="N12" i="5"/>
  <c r="O12" i="5"/>
  <c r="I13" i="5"/>
  <c r="J13" i="5"/>
  <c r="K13" i="5"/>
  <c r="M13" i="5"/>
  <c r="N13" i="5"/>
  <c r="O13" i="5"/>
  <c r="I14" i="5"/>
  <c r="J14" i="5"/>
  <c r="K14" i="5"/>
  <c r="M14" i="5"/>
  <c r="N14" i="5"/>
  <c r="O14" i="5"/>
  <c r="I15" i="5"/>
  <c r="J15" i="5"/>
  <c r="K15" i="5"/>
  <c r="M15" i="5"/>
  <c r="N15" i="5"/>
  <c r="O15" i="5"/>
  <c r="I16" i="5"/>
  <c r="J16" i="5"/>
  <c r="K16" i="5"/>
  <c r="M16" i="5"/>
  <c r="N16" i="5"/>
  <c r="O16" i="5"/>
  <c r="I17" i="5"/>
  <c r="J17" i="5"/>
  <c r="K17" i="5"/>
  <c r="M17" i="5"/>
  <c r="N17" i="5"/>
  <c r="O17" i="5"/>
  <c r="I18" i="5"/>
  <c r="J18" i="5"/>
  <c r="K18" i="5"/>
  <c r="M18" i="5"/>
  <c r="N18" i="5"/>
  <c r="O18" i="5"/>
  <c r="I19" i="5"/>
  <c r="J19" i="5"/>
  <c r="K19" i="5"/>
  <c r="M19" i="5"/>
  <c r="N19" i="5"/>
  <c r="O19" i="5"/>
  <c r="I20" i="5"/>
  <c r="J20" i="5"/>
  <c r="K20" i="5"/>
  <c r="M20" i="5"/>
  <c r="N20" i="5"/>
  <c r="O20" i="5"/>
  <c r="I21" i="5"/>
  <c r="J21" i="5"/>
  <c r="K21" i="5"/>
  <c r="M21" i="5"/>
  <c r="N21" i="5"/>
  <c r="O21" i="5"/>
  <c r="I22" i="5"/>
  <c r="J22" i="5"/>
  <c r="K22" i="5"/>
  <c r="M22" i="5"/>
  <c r="N22" i="5"/>
  <c r="O22" i="5"/>
  <c r="I23" i="5"/>
  <c r="J23" i="5"/>
  <c r="K23" i="5"/>
  <c r="M23" i="5"/>
  <c r="N23" i="5"/>
  <c r="O23" i="5"/>
  <c r="I24" i="5"/>
  <c r="J24" i="5"/>
  <c r="K24" i="5"/>
  <c r="M24" i="5"/>
  <c r="N24" i="5"/>
  <c r="O24" i="5"/>
  <c r="I25" i="5"/>
  <c r="J25" i="5"/>
  <c r="K25" i="5"/>
  <c r="M25" i="5"/>
  <c r="N25" i="5"/>
  <c r="O25" i="5"/>
  <c r="I26" i="5"/>
  <c r="J26" i="5"/>
  <c r="K26" i="5"/>
  <c r="M26" i="5"/>
  <c r="N26" i="5"/>
  <c r="O26" i="5"/>
  <c r="I27" i="5"/>
  <c r="J27" i="5"/>
  <c r="K27" i="5"/>
  <c r="M27" i="5"/>
  <c r="N27" i="5"/>
  <c r="O27" i="5"/>
  <c r="I28" i="5"/>
  <c r="J28" i="5"/>
  <c r="K28" i="5"/>
  <c r="M28" i="5"/>
  <c r="N28" i="5"/>
  <c r="O28" i="5"/>
  <c r="I29" i="5"/>
  <c r="J29" i="5"/>
  <c r="K29" i="5"/>
  <c r="M29" i="5"/>
  <c r="N29" i="5"/>
  <c r="O29" i="5"/>
  <c r="I30" i="5"/>
  <c r="J30" i="5"/>
  <c r="K30" i="5"/>
  <c r="M30" i="5"/>
  <c r="N30" i="5"/>
  <c r="O30" i="5"/>
  <c r="I31" i="5"/>
  <c r="J31" i="5"/>
  <c r="K31" i="5"/>
  <c r="M31" i="5"/>
  <c r="N31" i="5"/>
  <c r="O31" i="5"/>
  <c r="I32" i="5"/>
  <c r="J32" i="5"/>
  <c r="K32" i="5"/>
  <c r="M32" i="5"/>
  <c r="N32" i="5"/>
  <c r="O32" i="5"/>
  <c r="I33" i="5"/>
  <c r="J33" i="5"/>
  <c r="K33" i="5"/>
  <c r="M33" i="5"/>
  <c r="N33" i="5"/>
  <c r="O33" i="5"/>
  <c r="I34" i="5"/>
  <c r="J34" i="5"/>
  <c r="K34" i="5"/>
  <c r="M34" i="5"/>
  <c r="N34" i="5"/>
  <c r="O34" i="5"/>
  <c r="I35" i="5"/>
  <c r="J35" i="5"/>
  <c r="K35" i="5"/>
  <c r="M35" i="5"/>
  <c r="N35" i="5"/>
  <c r="O35" i="5"/>
  <c r="I36" i="5"/>
  <c r="J36" i="5"/>
  <c r="K36" i="5"/>
  <c r="M36" i="5"/>
  <c r="N36" i="5"/>
  <c r="O36" i="5"/>
  <c r="I37" i="5"/>
  <c r="J37" i="5"/>
  <c r="K37" i="5"/>
  <c r="M37" i="5"/>
  <c r="N37" i="5"/>
  <c r="O37" i="5"/>
  <c r="I38" i="5"/>
  <c r="J38" i="5"/>
  <c r="K38" i="5"/>
  <c r="M38" i="5"/>
  <c r="N38" i="5"/>
  <c r="O38" i="5"/>
  <c r="I39" i="5"/>
  <c r="J39" i="5"/>
  <c r="K39" i="5"/>
  <c r="M39" i="5"/>
  <c r="N39" i="5"/>
  <c r="O39" i="5"/>
  <c r="I40" i="5"/>
  <c r="J40" i="5"/>
  <c r="K40" i="5"/>
  <c r="M40" i="5"/>
  <c r="N40" i="5"/>
  <c r="O40" i="5"/>
  <c r="I41" i="5"/>
  <c r="J41" i="5"/>
  <c r="K41" i="5"/>
  <c r="M41" i="5"/>
  <c r="N41" i="5"/>
  <c r="O41" i="5"/>
  <c r="I42" i="5"/>
  <c r="J42" i="5"/>
  <c r="K42" i="5"/>
  <c r="M42" i="5"/>
  <c r="N42" i="5"/>
  <c r="O42" i="5"/>
  <c r="I43" i="5"/>
  <c r="J43" i="5"/>
  <c r="K43" i="5"/>
  <c r="M43" i="5"/>
  <c r="N43" i="5"/>
  <c r="O43" i="5"/>
  <c r="I44" i="5"/>
  <c r="J44" i="5"/>
  <c r="K44" i="5"/>
  <c r="M44" i="5"/>
  <c r="N44" i="5"/>
  <c r="O44" i="5"/>
  <c r="I45" i="5"/>
  <c r="J45" i="5"/>
  <c r="K45" i="5"/>
  <c r="M45" i="5"/>
  <c r="N45" i="5"/>
  <c r="O45" i="5"/>
  <c r="I46" i="5"/>
  <c r="J46" i="5"/>
  <c r="K46" i="5"/>
  <c r="M46" i="5"/>
  <c r="N46" i="5"/>
  <c r="O46" i="5"/>
  <c r="I47" i="5"/>
  <c r="J47" i="5"/>
  <c r="K47" i="5"/>
  <c r="M47" i="5"/>
  <c r="N47" i="5"/>
  <c r="O47" i="5"/>
  <c r="I48" i="5"/>
  <c r="J48" i="5"/>
  <c r="K48" i="5"/>
  <c r="M48" i="5"/>
  <c r="N48" i="5"/>
  <c r="O48" i="5"/>
  <c r="I49" i="5"/>
  <c r="J49" i="5"/>
  <c r="K49" i="5"/>
  <c r="M49" i="5"/>
  <c r="N49" i="5"/>
  <c r="O49" i="5"/>
  <c r="I50" i="5"/>
  <c r="J50" i="5"/>
  <c r="K50" i="5"/>
  <c r="M50" i="5"/>
  <c r="N50" i="5"/>
  <c r="O50" i="5"/>
  <c r="I51" i="5"/>
  <c r="J51" i="5"/>
  <c r="K51" i="5"/>
  <c r="M51" i="5"/>
  <c r="N51" i="5"/>
  <c r="O51" i="5"/>
  <c r="I52" i="5"/>
  <c r="J52" i="5"/>
  <c r="K52" i="5"/>
  <c r="M52" i="5"/>
  <c r="N52" i="5"/>
  <c r="O52" i="5"/>
  <c r="I53" i="5"/>
  <c r="J53" i="5"/>
  <c r="K53" i="5"/>
  <c r="M53" i="5"/>
  <c r="N53" i="5"/>
  <c r="O53" i="5"/>
  <c r="I54" i="5"/>
  <c r="J54" i="5"/>
  <c r="K54" i="5"/>
  <c r="M54" i="5"/>
  <c r="N54" i="5"/>
  <c r="O54" i="5"/>
  <c r="I55" i="5"/>
  <c r="J55" i="5"/>
  <c r="K55" i="5"/>
  <c r="M55" i="5"/>
  <c r="N55" i="5"/>
  <c r="O55" i="5"/>
  <c r="I56" i="5"/>
  <c r="J56" i="5"/>
  <c r="K56" i="5"/>
  <c r="M56" i="5"/>
  <c r="N56" i="5"/>
  <c r="O56" i="5"/>
  <c r="I57" i="5"/>
  <c r="J57" i="5"/>
  <c r="K57" i="5"/>
  <c r="M57" i="5"/>
  <c r="N57" i="5"/>
  <c r="O57" i="5"/>
  <c r="I58" i="5"/>
  <c r="J58" i="5"/>
  <c r="K58" i="5"/>
  <c r="M58" i="5"/>
  <c r="N58" i="5"/>
  <c r="O58" i="5"/>
  <c r="I59" i="5"/>
  <c r="J59" i="5"/>
  <c r="K59" i="5"/>
  <c r="M59" i="5"/>
  <c r="N59" i="5"/>
  <c r="O59" i="5"/>
  <c r="I60" i="5"/>
  <c r="J60" i="5"/>
  <c r="K60" i="5"/>
  <c r="M60" i="5"/>
  <c r="N60" i="5"/>
  <c r="O60" i="5"/>
  <c r="I61" i="5"/>
  <c r="J61" i="5"/>
  <c r="K61" i="5"/>
  <c r="M61" i="5"/>
  <c r="N61" i="5"/>
  <c r="O61" i="5"/>
  <c r="I62" i="5"/>
  <c r="J62" i="5"/>
  <c r="K62" i="5"/>
  <c r="M62" i="5"/>
  <c r="N62" i="5"/>
  <c r="O62" i="5"/>
  <c r="I63" i="5"/>
  <c r="J63" i="5"/>
  <c r="K63" i="5"/>
  <c r="M63" i="5"/>
  <c r="N63" i="5"/>
  <c r="O63" i="5"/>
  <c r="I64" i="5"/>
  <c r="J64" i="5"/>
  <c r="K64" i="5"/>
  <c r="M64" i="5"/>
  <c r="N64" i="5"/>
  <c r="O64" i="5"/>
  <c r="I65" i="5"/>
  <c r="J65" i="5"/>
  <c r="K65" i="5"/>
  <c r="M65" i="5"/>
  <c r="N65" i="5"/>
  <c r="O65" i="5"/>
  <c r="I66" i="5"/>
  <c r="J66" i="5"/>
  <c r="K66" i="5"/>
  <c r="M66" i="5"/>
  <c r="N66" i="5"/>
  <c r="O66" i="5"/>
  <c r="I67" i="5"/>
  <c r="J67" i="5"/>
  <c r="K67" i="5"/>
  <c r="M67" i="5"/>
  <c r="N67" i="5"/>
  <c r="O67" i="5"/>
  <c r="I68" i="5"/>
  <c r="J68" i="5"/>
  <c r="K68" i="5"/>
  <c r="M68" i="5"/>
  <c r="N68" i="5"/>
  <c r="O68" i="5"/>
  <c r="I69" i="5"/>
  <c r="J69" i="5"/>
  <c r="K69" i="5"/>
  <c r="M69" i="5"/>
  <c r="N69" i="5"/>
  <c r="O69" i="5"/>
  <c r="I70" i="5"/>
  <c r="J70" i="5"/>
  <c r="K70" i="5"/>
  <c r="M70" i="5"/>
  <c r="N70" i="5"/>
  <c r="O70" i="5"/>
  <c r="I71" i="5"/>
  <c r="J71" i="5"/>
  <c r="K71" i="5"/>
  <c r="M71" i="5"/>
  <c r="N71" i="5"/>
  <c r="O71" i="5"/>
  <c r="I72" i="5"/>
  <c r="J72" i="5"/>
  <c r="K72" i="5"/>
  <c r="M72" i="5"/>
  <c r="N72" i="5"/>
  <c r="O72" i="5"/>
  <c r="I73" i="5"/>
  <c r="J73" i="5"/>
  <c r="K73" i="5"/>
  <c r="M73" i="5"/>
  <c r="N73" i="5"/>
  <c r="O73" i="5"/>
  <c r="I74" i="5"/>
  <c r="J74" i="5"/>
  <c r="K74" i="5"/>
  <c r="M74" i="5"/>
  <c r="N74" i="5"/>
  <c r="O74" i="5"/>
  <c r="I75" i="5"/>
  <c r="J75" i="5"/>
  <c r="K75" i="5"/>
  <c r="M75" i="5"/>
  <c r="N75" i="5"/>
  <c r="O75" i="5"/>
  <c r="I76" i="5"/>
  <c r="J76" i="5"/>
  <c r="K76" i="5"/>
  <c r="M76" i="5"/>
  <c r="N76" i="5"/>
  <c r="O76" i="5"/>
  <c r="I77" i="5"/>
  <c r="J77" i="5"/>
  <c r="K77" i="5"/>
  <c r="M77" i="5"/>
  <c r="N77" i="5"/>
  <c r="O77" i="5"/>
  <c r="I78" i="5"/>
  <c r="J78" i="5"/>
  <c r="K78" i="5"/>
  <c r="M78" i="5"/>
  <c r="N78" i="5"/>
  <c r="O78" i="5"/>
  <c r="I79" i="5"/>
  <c r="J79" i="5"/>
  <c r="K79" i="5"/>
  <c r="M79" i="5"/>
  <c r="N79" i="5"/>
  <c r="O79" i="5"/>
  <c r="I80" i="5"/>
  <c r="J80" i="5"/>
  <c r="K80" i="5"/>
  <c r="M80" i="5"/>
  <c r="N80" i="5"/>
  <c r="O80" i="5"/>
  <c r="I81" i="5"/>
  <c r="J81" i="5"/>
  <c r="K81" i="5"/>
  <c r="M81" i="5"/>
  <c r="N81" i="5"/>
  <c r="O81" i="5"/>
  <c r="I82" i="5"/>
  <c r="J82" i="5"/>
  <c r="K82" i="5"/>
  <c r="M82" i="5"/>
  <c r="N82" i="5"/>
  <c r="O82" i="5"/>
  <c r="I83" i="5"/>
  <c r="J83" i="5"/>
  <c r="K83" i="5"/>
  <c r="M83" i="5"/>
  <c r="N83" i="5"/>
  <c r="O83" i="5"/>
  <c r="I84" i="5"/>
  <c r="J84" i="5"/>
  <c r="K84" i="5"/>
  <c r="M84" i="5"/>
  <c r="N84" i="5"/>
  <c r="O84" i="5"/>
  <c r="I85" i="5"/>
  <c r="J85" i="5"/>
  <c r="K85" i="5"/>
  <c r="M85" i="5"/>
  <c r="N85" i="5"/>
  <c r="O85" i="5"/>
  <c r="I86" i="5"/>
  <c r="J86" i="5"/>
  <c r="K86" i="5"/>
  <c r="M86" i="5"/>
  <c r="N86" i="5"/>
  <c r="O86" i="5"/>
  <c r="I87" i="5"/>
  <c r="J87" i="5"/>
  <c r="K87" i="5"/>
  <c r="M87" i="5"/>
  <c r="N87" i="5"/>
  <c r="O87" i="5"/>
  <c r="I88" i="5"/>
  <c r="J88" i="5"/>
  <c r="K88" i="5"/>
  <c r="M88" i="5"/>
  <c r="N88" i="5"/>
  <c r="O88" i="5"/>
  <c r="I89" i="5"/>
  <c r="J89" i="5"/>
  <c r="K89" i="5"/>
  <c r="M89" i="5"/>
  <c r="N89" i="5"/>
  <c r="O89" i="5"/>
  <c r="I90" i="5"/>
  <c r="J90" i="5"/>
  <c r="K90" i="5"/>
  <c r="M90" i="5"/>
  <c r="N90" i="5"/>
  <c r="O90" i="5"/>
  <c r="I91" i="5"/>
  <c r="J91" i="5"/>
  <c r="K91" i="5"/>
  <c r="M91" i="5"/>
  <c r="N91" i="5"/>
  <c r="O91" i="5"/>
  <c r="I92" i="5"/>
  <c r="J92" i="5"/>
  <c r="K92" i="5"/>
  <c r="M92" i="5"/>
  <c r="N92" i="5"/>
  <c r="O92" i="5"/>
  <c r="I93" i="5"/>
  <c r="J93" i="5"/>
  <c r="K93" i="5"/>
  <c r="M93" i="5"/>
  <c r="N93" i="5"/>
  <c r="O93" i="5"/>
  <c r="I94" i="5"/>
  <c r="J94" i="5"/>
  <c r="K94" i="5"/>
  <c r="M94" i="5"/>
  <c r="N94" i="5"/>
  <c r="O94" i="5"/>
  <c r="I95" i="5"/>
  <c r="J95" i="5"/>
  <c r="K95" i="5"/>
  <c r="M95" i="5"/>
  <c r="N95" i="5"/>
  <c r="O95" i="5"/>
  <c r="I96" i="5"/>
  <c r="J96" i="5"/>
  <c r="K96" i="5"/>
  <c r="M96" i="5"/>
  <c r="N96" i="5"/>
  <c r="O96" i="5"/>
  <c r="I97" i="5"/>
  <c r="J97" i="5"/>
  <c r="K97" i="5"/>
  <c r="M97" i="5"/>
  <c r="N97" i="5"/>
  <c r="O97" i="5"/>
  <c r="I98" i="5"/>
  <c r="J98" i="5"/>
  <c r="K98" i="5"/>
  <c r="M98" i="5"/>
  <c r="N98" i="5"/>
  <c r="O98" i="5"/>
  <c r="I99" i="5"/>
  <c r="J99" i="5"/>
  <c r="K99" i="5"/>
  <c r="M99" i="5"/>
  <c r="N99" i="5"/>
  <c r="O99" i="5"/>
  <c r="I100" i="5"/>
  <c r="J100" i="5"/>
  <c r="K100" i="5"/>
  <c r="M100" i="5"/>
  <c r="N100" i="5"/>
  <c r="O100" i="5"/>
  <c r="G11" i="23" l="1"/>
  <c r="D9" i="24" l="1"/>
  <c r="D17" i="24"/>
  <c r="D25" i="24"/>
  <c r="D33" i="24"/>
  <c r="D41" i="24"/>
  <c r="D49" i="24"/>
  <c r="D57" i="24"/>
  <c r="D65" i="24"/>
  <c r="D73" i="24"/>
  <c r="D81" i="24"/>
  <c r="D89" i="24"/>
  <c r="D97" i="24"/>
  <c r="D10" i="24"/>
  <c r="D18" i="24"/>
  <c r="D26" i="24"/>
  <c r="D34" i="24"/>
  <c r="D42" i="24"/>
  <c r="D50" i="24"/>
  <c r="D58" i="24"/>
  <c r="D66" i="24"/>
  <c r="D74" i="24"/>
  <c r="D82" i="24"/>
  <c r="D90" i="24"/>
  <c r="D98" i="24"/>
  <c r="D11" i="24"/>
  <c r="D19" i="24"/>
  <c r="D27" i="24"/>
  <c r="D35" i="24"/>
  <c r="D43" i="24"/>
  <c r="D51" i="24"/>
  <c r="D59" i="24"/>
  <c r="D67" i="24"/>
  <c r="D75" i="24"/>
  <c r="D83" i="24"/>
  <c r="D91" i="24"/>
  <c r="D99" i="24"/>
  <c r="D12" i="24"/>
  <c r="D20" i="24"/>
  <c r="D28" i="24"/>
  <c r="D36" i="24"/>
  <c r="D44" i="24"/>
  <c r="D52" i="24"/>
  <c r="D60" i="24"/>
  <c r="D68" i="24"/>
  <c r="D76" i="24"/>
  <c r="D84" i="24"/>
  <c r="D92" i="24"/>
  <c r="D100" i="24"/>
  <c r="D5" i="24"/>
  <c r="D13" i="24"/>
  <c r="D21" i="24"/>
  <c r="D29" i="24"/>
  <c r="D37" i="24"/>
  <c r="D45" i="24"/>
  <c r="D53" i="24"/>
  <c r="D61" i="24"/>
  <c r="D69" i="24"/>
  <c r="D77" i="24"/>
  <c r="D85" i="24"/>
  <c r="D93" i="24"/>
  <c r="D16" i="24"/>
  <c r="D39" i="24"/>
  <c r="D62" i="24"/>
  <c r="D80" i="24"/>
  <c r="D10" i="5"/>
  <c r="D18" i="5"/>
  <c r="D26" i="5"/>
  <c r="D34" i="5"/>
  <c r="D42" i="5"/>
  <c r="D50" i="5"/>
  <c r="D58" i="5"/>
  <c r="D66" i="5"/>
  <c r="D74" i="5"/>
  <c r="D82" i="5"/>
  <c r="D90" i="5"/>
  <c r="D98" i="5"/>
  <c r="D91" i="5"/>
  <c r="D99" i="5"/>
  <c r="D100" i="5"/>
  <c r="D7" i="5"/>
  <c r="D23" i="5"/>
  <c r="D63" i="5"/>
  <c r="D95" i="5"/>
  <c r="D55" i="24"/>
  <c r="D8" i="5"/>
  <c r="D32" i="5"/>
  <c r="D56" i="5"/>
  <c r="D80" i="5"/>
  <c r="D38" i="24"/>
  <c r="D22" i="24"/>
  <c r="D40" i="24"/>
  <c r="D63" i="24"/>
  <c r="D86" i="24"/>
  <c r="D11" i="5"/>
  <c r="D19" i="5"/>
  <c r="D27" i="5"/>
  <c r="D35" i="5"/>
  <c r="D43" i="5"/>
  <c r="D51" i="5"/>
  <c r="D59" i="5"/>
  <c r="D67" i="5"/>
  <c r="D75" i="5"/>
  <c r="D83" i="5"/>
  <c r="D72" i="24"/>
  <c r="D47" i="5"/>
  <c r="D32" i="24"/>
  <c r="D96" i="24"/>
  <c r="D40" i="5"/>
  <c r="D72" i="5"/>
  <c r="D96" i="5"/>
  <c r="D79" i="24"/>
  <c r="D23" i="24"/>
  <c r="D46" i="24"/>
  <c r="D64" i="24"/>
  <c r="D87" i="24"/>
  <c r="D12" i="5"/>
  <c r="D20" i="5"/>
  <c r="D28" i="5"/>
  <c r="D36" i="5"/>
  <c r="D44" i="5"/>
  <c r="D52" i="5"/>
  <c r="D60" i="5"/>
  <c r="D68" i="5"/>
  <c r="D76" i="5"/>
  <c r="D84" i="5"/>
  <c r="D92" i="5"/>
  <c r="D54" i="24"/>
  <c r="D39" i="5"/>
  <c r="D79" i="5"/>
  <c r="D14" i="24"/>
  <c r="D78" i="24"/>
  <c r="D16" i="5"/>
  <c r="D48" i="5"/>
  <c r="D88" i="5"/>
  <c r="D56" i="24"/>
  <c r="D6" i="24"/>
  <c r="D24" i="24"/>
  <c r="D47" i="24"/>
  <c r="D70" i="24"/>
  <c r="D88" i="24"/>
  <c r="D5" i="5"/>
  <c r="D13" i="5"/>
  <c r="D21" i="5"/>
  <c r="D29" i="5"/>
  <c r="D37" i="5"/>
  <c r="D45" i="5"/>
  <c r="D53" i="5"/>
  <c r="D61" i="5"/>
  <c r="D69" i="5"/>
  <c r="D77" i="5"/>
  <c r="D85" i="5"/>
  <c r="D93" i="5"/>
  <c r="D31" i="24"/>
  <c r="D15" i="5"/>
  <c r="D55" i="5"/>
  <c r="D87" i="5"/>
  <c r="D24" i="5"/>
  <c r="D64" i="5"/>
  <c r="D15" i="24"/>
  <c r="D7" i="24"/>
  <c r="D30" i="24"/>
  <c r="D48" i="24"/>
  <c r="D71" i="24"/>
  <c r="D94" i="24"/>
  <c r="D6" i="5"/>
  <c r="D14" i="5"/>
  <c r="D22" i="5"/>
  <c r="D30" i="5"/>
  <c r="D38" i="5"/>
  <c r="D46" i="5"/>
  <c r="D54" i="5"/>
  <c r="D62" i="5"/>
  <c r="D70" i="5"/>
  <c r="D78" i="5"/>
  <c r="D86" i="5"/>
  <c r="D94" i="5"/>
  <c r="D8" i="24"/>
  <c r="D95" i="24"/>
  <c r="D31" i="5"/>
  <c r="D71" i="5"/>
  <c r="D33" i="5"/>
  <c r="D97" i="5"/>
  <c r="D89" i="5"/>
  <c r="D41" i="5"/>
  <c r="D17" i="5"/>
  <c r="D49" i="5"/>
  <c r="D57" i="5"/>
  <c r="D65" i="5"/>
  <c r="D9" i="5"/>
  <c r="D81" i="5"/>
  <c r="D25" i="5"/>
  <c r="D73" i="5"/>
  <c r="D52" i="16" l="1"/>
  <c r="E52" i="16" s="1"/>
  <c r="D18" i="16" l="1"/>
  <c r="E18" i="16" s="1"/>
  <c r="D29" i="15"/>
  <c r="E29" i="15" s="1"/>
  <c r="D25" i="16"/>
  <c r="E25" i="16" s="1"/>
  <c r="D39" i="16"/>
  <c r="E39" i="16" s="1"/>
  <c r="D21" i="15"/>
  <c r="E21" i="15" s="1"/>
  <c r="D46" i="15"/>
  <c r="E46" i="15" s="1"/>
  <c r="D14" i="15"/>
  <c r="E14" i="15" s="1"/>
  <c r="D46" i="16"/>
  <c r="E46" i="16" s="1"/>
  <c r="D30" i="15"/>
  <c r="E30" i="15" s="1"/>
  <c r="D5" i="15"/>
  <c r="E5" i="15" s="1"/>
  <c r="D13" i="15"/>
  <c r="E13" i="15" s="1"/>
  <c r="D22" i="15"/>
  <c r="E22" i="15" s="1"/>
  <c r="D38" i="15"/>
  <c r="E38" i="15" s="1"/>
  <c r="D6" i="15"/>
  <c r="E6" i="15" s="1"/>
  <c r="D32" i="16"/>
  <c r="E32" i="16" s="1"/>
  <c r="D45" i="15"/>
  <c r="E45" i="15" s="1"/>
  <c r="D37" i="15"/>
  <c r="E37" i="15" s="1"/>
  <c r="D11" i="16"/>
  <c r="E11" i="16" s="1"/>
  <c r="D5" i="16"/>
  <c r="E5" i="16" s="1"/>
  <c r="D33" i="16"/>
  <c r="E33" i="16" s="1"/>
  <c r="D44" i="15"/>
  <c r="E44" i="15" s="1"/>
  <c r="D36" i="15"/>
  <c r="E36" i="15" s="1"/>
  <c r="D12" i="15"/>
  <c r="E12" i="15" s="1"/>
  <c r="D6" i="16"/>
  <c r="E6" i="16" s="1"/>
  <c r="D48" i="16"/>
  <c r="E48" i="16" s="1"/>
  <c r="D51" i="15"/>
  <c r="E51" i="15" s="1"/>
  <c r="D43" i="15"/>
  <c r="E43" i="15" s="1"/>
  <c r="D35" i="15"/>
  <c r="E35" i="15" s="1"/>
  <c r="D27" i="15"/>
  <c r="E27" i="15" s="1"/>
  <c r="D19" i="15"/>
  <c r="E19" i="15" s="1"/>
  <c r="D11" i="15"/>
  <c r="E11" i="15" s="1"/>
  <c r="D7" i="16"/>
  <c r="E7" i="16" s="1"/>
  <c r="D13" i="16"/>
  <c r="E13" i="16" s="1"/>
  <c r="D20" i="16"/>
  <c r="E20" i="16" s="1"/>
  <c r="D27" i="16"/>
  <c r="E27" i="16" s="1"/>
  <c r="D42" i="16"/>
  <c r="E42" i="16" s="1"/>
  <c r="D49" i="16"/>
  <c r="E49" i="16" s="1"/>
  <c r="D26" i="16"/>
  <c r="E26" i="16" s="1"/>
  <c r="D40" i="16"/>
  <c r="E40" i="16" s="1"/>
  <c r="D52" i="15"/>
  <c r="E52" i="15" s="1"/>
  <c r="D20" i="15"/>
  <c r="E20" i="15" s="1"/>
  <c r="D12" i="16"/>
  <c r="E12" i="16" s="1"/>
  <c r="D19" i="16"/>
  <c r="E19" i="16" s="1"/>
  <c r="D41" i="16"/>
  <c r="E41" i="16" s="1"/>
  <c r="D50" i="15"/>
  <c r="E50" i="15" s="1"/>
  <c r="D42" i="15"/>
  <c r="E42" i="15" s="1"/>
  <c r="D34" i="15"/>
  <c r="E34" i="15" s="1"/>
  <c r="D26" i="15"/>
  <c r="E26" i="15" s="1"/>
  <c r="D18" i="15"/>
  <c r="E18" i="15" s="1"/>
  <c r="D10" i="15"/>
  <c r="E10" i="15" s="1"/>
  <c r="D8" i="16"/>
  <c r="E8" i="16" s="1"/>
  <c r="D14" i="16"/>
  <c r="E14" i="16" s="1"/>
  <c r="D21" i="16"/>
  <c r="E21" i="16" s="1"/>
  <c r="D28" i="16"/>
  <c r="E28" i="16" s="1"/>
  <c r="D35" i="16"/>
  <c r="E35" i="16" s="1"/>
  <c r="D50" i="16"/>
  <c r="E50" i="16" s="1"/>
  <c r="D47" i="16"/>
  <c r="E47" i="16" s="1"/>
  <c r="D28" i="15"/>
  <c r="E28" i="15" s="1"/>
  <c r="D34" i="16"/>
  <c r="E34" i="16" s="1"/>
  <c r="D49" i="15"/>
  <c r="E49" i="15" s="1"/>
  <c r="D41" i="15"/>
  <c r="E41" i="15" s="1"/>
  <c r="D33" i="15"/>
  <c r="E33" i="15" s="1"/>
  <c r="D25" i="15"/>
  <c r="E25" i="15" s="1"/>
  <c r="D17" i="15"/>
  <c r="E17" i="15" s="1"/>
  <c r="D9" i="15"/>
  <c r="E9" i="15" s="1"/>
  <c r="D9" i="16"/>
  <c r="E9" i="16" s="1"/>
  <c r="D15" i="16"/>
  <c r="E15" i="16" s="1"/>
  <c r="D22" i="16"/>
  <c r="E22" i="16" s="1"/>
  <c r="D29" i="16"/>
  <c r="E29" i="16" s="1"/>
  <c r="D36" i="16"/>
  <c r="E36" i="16" s="1"/>
  <c r="D43" i="16"/>
  <c r="E43" i="16" s="1"/>
  <c r="D48" i="15"/>
  <c r="E48" i="15" s="1"/>
  <c r="D40" i="15"/>
  <c r="E40" i="15" s="1"/>
  <c r="D32" i="15"/>
  <c r="E32" i="15" s="1"/>
  <c r="D24" i="15"/>
  <c r="E24" i="15" s="1"/>
  <c r="D16" i="15"/>
  <c r="E16" i="15" s="1"/>
  <c r="D8" i="15"/>
  <c r="E8" i="15" s="1"/>
  <c r="D10" i="16"/>
  <c r="E10" i="16" s="1"/>
  <c r="D16" i="16"/>
  <c r="E16" i="16" s="1"/>
  <c r="D23" i="16"/>
  <c r="E23" i="16" s="1"/>
  <c r="D30" i="16"/>
  <c r="E30" i="16" s="1"/>
  <c r="D37" i="16"/>
  <c r="E37" i="16" s="1"/>
  <c r="D44" i="16"/>
  <c r="E44" i="16" s="1"/>
  <c r="D51" i="16"/>
  <c r="E51" i="16" s="1"/>
  <c r="D47" i="15"/>
  <c r="E47" i="15" s="1"/>
  <c r="D39" i="15"/>
  <c r="E39" i="15" s="1"/>
  <c r="D31" i="15"/>
  <c r="E31" i="15" s="1"/>
  <c r="D23" i="15"/>
  <c r="E23" i="15" s="1"/>
  <c r="D15" i="15"/>
  <c r="E15" i="15" s="1"/>
  <c r="D7" i="15"/>
  <c r="E7" i="15" s="1"/>
  <c r="D17" i="16"/>
  <c r="E17" i="16" s="1"/>
  <c r="D24" i="16"/>
  <c r="E24" i="16" s="1"/>
  <c r="D31" i="16"/>
  <c r="E31" i="16" s="1"/>
  <c r="D38" i="16"/>
  <c r="E38" i="16" s="1"/>
  <c r="D45" i="16"/>
  <c r="E45" i="16" s="1"/>
  <c r="C81" i="24" l="1" a="1"/>
  <c r="B75" i="5" a="1"/>
  <c r="C46" i="5" a="1"/>
  <c r="B9" i="5" a="1"/>
  <c r="B53" i="24" a="1"/>
  <c r="B13" i="24" a="1"/>
  <c r="B97" i="24" a="1"/>
  <c r="B60" i="24" a="1"/>
  <c r="C98" i="24" a="1"/>
  <c r="C41" i="24" a="1"/>
  <c r="C22" i="5" a="1"/>
  <c r="C41" i="5" a="1"/>
  <c r="C17" i="24" a="1"/>
  <c r="C41" i="15" a="1"/>
  <c r="B17" i="15" a="1"/>
  <c r="B32" i="24" a="1"/>
  <c r="B63" i="5" a="1"/>
  <c r="B37" i="24" a="1"/>
  <c r="B72" i="5" a="1"/>
  <c r="B93" i="24" a="1"/>
  <c r="C39" i="24" a="1"/>
  <c r="C77" i="24" a="1"/>
  <c r="B62" i="5" a="1"/>
  <c r="C12" i="16" a="1"/>
  <c r="B48" i="24" a="1"/>
  <c r="B98" i="5" a="1"/>
  <c r="C43" i="24" a="1"/>
  <c r="C60" i="24" a="1"/>
  <c r="C9" i="24" a="1"/>
  <c r="C50" i="5" a="1"/>
  <c r="C31" i="24" a="1"/>
  <c r="C40" i="24" a="1"/>
  <c r="B98" i="24" a="1"/>
  <c r="B77" i="24" a="1"/>
  <c r="C35" i="24" a="1"/>
  <c r="B19" i="15" a="1"/>
  <c r="B37" i="15" a="1"/>
  <c r="C47" i="16" a="1"/>
  <c r="B54" i="24" a="1"/>
  <c r="B41" i="16" a="1"/>
  <c r="C52" i="16" a="1"/>
  <c r="B70" i="24" a="1"/>
  <c r="C99" i="24" a="1"/>
  <c r="B31" i="16" a="1"/>
  <c r="B44" i="5" a="1"/>
  <c r="C67" i="5" a="1"/>
  <c r="B25" i="16" a="1"/>
  <c r="C73" i="24" a="1"/>
  <c r="C52" i="24" a="1"/>
  <c r="B25" i="24" a="1"/>
  <c r="B88" i="24" a="1"/>
  <c r="C10" i="5" a="1"/>
  <c r="C27" i="16" a="1"/>
  <c r="C50" i="16" a="1"/>
  <c r="B46" i="16" a="1"/>
  <c r="B69" i="24" a="1"/>
  <c r="C45" i="24" a="1"/>
  <c r="C5" i="5" a="1"/>
  <c r="B20" i="24" a="1"/>
  <c r="C82" i="5" a="1"/>
  <c r="B61" i="5" a="1"/>
  <c r="B58" i="5" a="1"/>
  <c r="C19" i="5" a="1"/>
  <c r="B88" i="5" a="1"/>
  <c r="C5" i="16" a="1"/>
  <c r="B91" i="5" a="1"/>
  <c r="C7" i="5" a="1"/>
  <c r="C43" i="16" a="1"/>
  <c r="C92" i="5" a="1"/>
  <c r="B1" i="5" a="1"/>
  <c r="B30" i="24" a="1"/>
  <c r="B99" i="24" a="1"/>
  <c r="C74" i="5" a="1"/>
  <c r="B32" i="5" a="1"/>
  <c r="B86" i="5" a="1"/>
  <c r="C95" i="24" a="1"/>
  <c r="B35" i="15" a="1"/>
  <c r="C56" i="5" a="1"/>
  <c r="C40" i="15" a="1"/>
  <c r="B56" i="5" a="1"/>
  <c r="C32" i="5" a="1"/>
  <c r="C67" i="24" a="1"/>
  <c r="B27" i="24" a="1"/>
  <c r="B43" i="15" a="1"/>
  <c r="C52" i="5" a="1"/>
  <c r="C12" i="24" a="1"/>
  <c r="C28" i="15" a="1"/>
  <c r="B16" i="5" a="1"/>
  <c r="B9" i="15" a="1"/>
  <c r="C9" i="15" a="1"/>
  <c r="B51" i="5" a="1"/>
  <c r="C11" i="16" a="1"/>
  <c r="C51" i="15" a="1"/>
  <c r="C12" i="5" a="1"/>
  <c r="B5" i="24" a="1"/>
  <c r="B1" i="15" a="1"/>
  <c r="C26" i="15" a="1"/>
  <c r="B6" i="5" a="1"/>
  <c r="C15" i="15" a="1"/>
  <c r="C46" i="15" a="1"/>
  <c r="B11" i="5" a="1"/>
  <c r="B23" i="16" a="1"/>
  <c r="B40" i="16" a="1"/>
  <c r="B30" i="5" a="1"/>
  <c r="B39" i="16" a="1"/>
  <c r="B39" i="5" a="1"/>
  <c r="C32" i="16" a="1"/>
  <c r="B26" i="16" a="1"/>
  <c r="B55" i="5" a="1"/>
  <c r="C71" i="5" a="1"/>
  <c r="C83" i="24" a="1"/>
  <c r="B73" i="24" a="1"/>
  <c r="C49" i="16" a="1"/>
  <c r="B62" i="24" a="1"/>
  <c r="C16" i="15" a="1"/>
  <c r="C72" i="5" a="1"/>
  <c r="B95" i="5" a="1"/>
  <c r="C66" i="24" a="1"/>
  <c r="C87" i="24" a="1"/>
  <c r="C7" i="15" a="1"/>
  <c r="C69" i="24" a="1"/>
  <c r="B56" i="24" a="1"/>
  <c r="B67" i="5" a="1"/>
  <c r="B65" i="5" a="1"/>
  <c r="C59" i="24" a="1"/>
  <c r="B45" i="5" a="1"/>
  <c r="C79" i="24" a="1"/>
  <c r="B18" i="16" a="1"/>
  <c r="B12" i="5" a="1"/>
  <c r="C62" i="5" a="1"/>
  <c r="C81" i="5" a="1"/>
  <c r="C58" i="5" a="1"/>
  <c r="B95" i="24" a="1"/>
  <c r="B17" i="24" a="1"/>
  <c r="C64" i="24" a="1"/>
  <c r="B78" i="5" a="1"/>
  <c r="B50" i="15" a="1"/>
  <c r="C50" i="15" a="1"/>
  <c r="B51" i="24" a="1"/>
  <c r="B48" i="5" a="1"/>
  <c r="B87" i="5" a="1"/>
  <c r="B49" i="24" a="1"/>
  <c r="C33" i="5" a="1"/>
  <c r="C25" i="15" a="1"/>
  <c r="B19" i="16" a="1"/>
  <c r="C13" i="16" a="1"/>
  <c r="C100" i="24" a="1"/>
  <c r="B22" i="5" a="1"/>
  <c r="B23" i="5" a="1"/>
  <c r="C52" i="15" a="1"/>
  <c r="B19" i="24" a="1"/>
  <c r="B83" i="24" a="1"/>
  <c r="C28" i="5" a="1"/>
  <c r="B43" i="16" a="1"/>
  <c r="B28" i="16" a="1"/>
  <c r="B27" i="16" a="1"/>
  <c r="B80" i="5" a="1"/>
  <c r="C29" i="5" a="1"/>
  <c r="B16" i="16" a="1"/>
  <c r="C53" i="24" a="1"/>
  <c r="B42" i="16" a="1"/>
  <c r="C7" i="16" a="1"/>
  <c r="B12" i="15" a="1"/>
  <c r="C37" i="5" a="1"/>
  <c r="B27" i="5" a="1"/>
  <c r="C44" i="5" a="1"/>
  <c r="C16" i="5" a="1"/>
  <c r="B42" i="24" a="1"/>
  <c r="B46" i="15" a="1"/>
  <c r="B33" i="16" a="1"/>
  <c r="B5" i="16" a="1"/>
  <c r="C45" i="16" a="1"/>
  <c r="B52" i="5" a="1"/>
  <c r="B39" i="24" a="1"/>
  <c r="C94" i="24" a="1"/>
  <c r="C85" i="5" a="1"/>
  <c r="B10" i="15" a="1"/>
  <c r="B15" i="24" a="1"/>
  <c r="B25" i="5" a="1"/>
  <c r="C19" i="16" a="1"/>
  <c r="B41" i="24" a="1"/>
  <c r="C29" i="15" a="1"/>
  <c r="B28" i="15" a="1"/>
  <c r="C16" i="24" a="1"/>
  <c r="C20" i="16" a="1"/>
  <c r="C61" i="24" a="1"/>
  <c r="B67" i="24" a="1"/>
  <c r="B70" i="5" a="1"/>
  <c r="B38" i="15" a="1"/>
  <c r="B22" i="16" a="1"/>
  <c r="B36" i="24" a="1"/>
  <c r="C83" i="5" a="1"/>
  <c r="B84" i="24" a="1"/>
  <c r="C71" i="24" a="1"/>
  <c r="B16" i="24" a="1"/>
  <c r="B9" i="24" a="1"/>
  <c r="B50" i="16" a="1"/>
  <c r="C42" i="15" a="1"/>
  <c r="C89" i="5" a="1"/>
  <c r="C94" i="5" a="1"/>
  <c r="B53" i="5" a="1"/>
  <c r="C5" i="24" a="1"/>
  <c r="C23" i="16" a="1"/>
  <c r="B10" i="16" a="1"/>
  <c r="B90" i="24" a="1"/>
  <c r="C5" i="15" a="1"/>
  <c r="C99" i="5" a="1"/>
  <c r="C37" i="24" a="1"/>
  <c r="C39" i="5" a="1"/>
  <c r="B24" i="15" a="1"/>
  <c r="C44" i="15" a="1"/>
  <c r="B92" i="5" a="1"/>
  <c r="C44" i="16" a="1"/>
  <c r="C42" i="16" a="1"/>
  <c r="C37" i="15" a="1"/>
  <c r="C75" i="5" a="1"/>
  <c r="B36" i="5" a="1"/>
  <c r="B8" i="24" a="1"/>
  <c r="B65" i="24" a="1"/>
  <c r="C84" i="5" a="1"/>
  <c r="B37" i="5" a="1"/>
  <c r="B41" i="5" a="1"/>
  <c r="C54" i="24" a="1"/>
  <c r="B100" i="24" a="1"/>
  <c r="B34" i="5" a="1"/>
  <c r="C15" i="24" a="1"/>
  <c r="B14" i="24" a="1"/>
  <c r="C46" i="16" a="1"/>
  <c r="C55" i="24" a="1"/>
  <c r="C37" i="16" a="1"/>
  <c r="C54" i="5" a="1"/>
  <c r="B21" i="24" a="1"/>
  <c r="C62" i="24" a="1"/>
  <c r="C40" i="5" a="1"/>
  <c r="C36" i="5" a="1"/>
  <c r="C31" i="16" a="1"/>
  <c r="C27" i="24" a="1"/>
  <c r="B94" i="5" a="1"/>
  <c r="B72" i="24" a="1"/>
  <c r="C28" i="24" a="1"/>
  <c r="B6" i="24" a="1"/>
  <c r="C17" i="16" a="1"/>
  <c r="B39" i="15" a="1"/>
  <c r="B31" i="24" a="1"/>
  <c r="B9" i="16" a="1"/>
  <c r="B71" i="5" a="1"/>
  <c r="B16" i="15" a="1"/>
  <c r="C34" i="16" a="1"/>
  <c r="C19" i="24" a="1"/>
  <c r="B17" i="16" a="1"/>
  <c r="B40" i="5" a="1"/>
  <c r="C30" i="24" a="1"/>
  <c r="C86" i="24" a="1"/>
  <c r="C21" i="16" a="1"/>
  <c r="C21" i="15" a="1"/>
  <c r="C21" i="24" a="1"/>
  <c r="B15" i="16" a="1"/>
  <c r="C76" i="24" a="1"/>
  <c r="C97" i="24" a="1"/>
  <c r="C48" i="16" a="1"/>
  <c r="B66" i="5" a="1"/>
  <c r="B30" i="16" a="1"/>
  <c r="B33" i="24" a="1"/>
  <c r="B79" i="24" a="1"/>
  <c r="B76" i="5" a="1"/>
  <c r="B46" i="5" a="1"/>
  <c r="B34" i="24" a="1"/>
  <c r="B59" i="24" a="1"/>
  <c r="B43" i="24" a="1"/>
  <c r="B32" i="16" a="1"/>
  <c r="B61" i="24" a="1"/>
  <c r="B26" i="5" a="1"/>
  <c r="B44" i="16" a="1"/>
  <c r="B24" i="5" a="1"/>
  <c r="C64" i="5" a="1"/>
  <c r="C10" i="15" a="1"/>
  <c r="C49" i="24" a="1"/>
  <c r="B84" i="5" a="1"/>
  <c r="B40" i="15" a="1"/>
  <c r="B80" i="24" a="1"/>
  <c r="B23" i="15" a="1"/>
  <c r="B77" i="5" a="1"/>
  <c r="C89" i="24" a="1"/>
  <c r="C98" i="5" a="1"/>
  <c r="C21" i="5" a="1"/>
  <c r="C32" i="24" a="1"/>
  <c r="B29" i="16" a="1"/>
  <c r="C55" i="5" a="1"/>
  <c r="C47" i="15" a="1"/>
  <c r="C78" i="24" a="1"/>
  <c r="B89" i="24" a="1"/>
  <c r="B24" i="24" a="1"/>
  <c r="B47" i="24" a="1"/>
  <c r="C18" i="24" a="1"/>
  <c r="C69" i="5" a="1"/>
  <c r="B6" i="16" a="1"/>
  <c r="B13" i="5" a="1"/>
  <c r="C49" i="15" a="1"/>
  <c r="B19" i="5" a="1"/>
  <c r="B11" i="16" a="1"/>
  <c r="C11" i="5" a="1"/>
  <c r="C22" i="15" a="1"/>
  <c r="B11" i="15" a="1"/>
  <c r="B14" i="16" a="1"/>
  <c r="B36" i="15" a="1"/>
  <c r="B57" i="5" a="1"/>
  <c r="B71" i="24" a="1"/>
  <c r="C66" i="5" a="1"/>
  <c r="C26" i="16" a="1"/>
  <c r="B38" i="24" a="1"/>
  <c r="B34" i="15" a="1"/>
  <c r="C39" i="15" a="1"/>
  <c r="B18" i="15" a="1"/>
  <c r="B82" i="5" a="1"/>
  <c r="B97" i="5" a="1"/>
  <c r="B74" i="24" a="1"/>
  <c r="B47" i="15" a="1"/>
  <c r="C51" i="16" a="1"/>
  <c r="B5" i="15" a="1"/>
  <c r="B33" i="5" a="1"/>
  <c r="C35" i="16" a="1"/>
  <c r="B96" i="5" a="1"/>
  <c r="B29" i="5" a="1"/>
  <c r="B60" i="5" a="1"/>
  <c r="B52" i="16" a="1"/>
  <c r="C12" i="15" a="1"/>
  <c r="B30" i="15" a="1"/>
  <c r="B7" i="15" a="1"/>
  <c r="B83" i="5" a="1"/>
  <c r="B94" i="24" a="1"/>
  <c r="B55" i="24" a="1"/>
  <c r="B91" i="24" a="1"/>
  <c r="B43" i="5" a="1"/>
  <c r="C24" i="24" a="1"/>
  <c r="B64" i="24" a="1"/>
  <c r="C26" i="24" a="1"/>
  <c r="B31" i="5" a="1"/>
  <c r="B18" i="24" a="1"/>
  <c r="C65" i="24" a="1"/>
  <c r="C51" i="5" a="1"/>
  <c r="C80" i="5" a="1"/>
  <c r="C22" i="24" a="1"/>
  <c r="C26" i="5" a="1"/>
  <c r="C20" i="5" a="1"/>
  <c r="B85" i="24" a="1"/>
  <c r="B21" i="15" a="1"/>
  <c r="C43" i="5" a="1"/>
  <c r="B47" i="5" a="1"/>
  <c r="B42" i="5" a="1"/>
  <c r="B79" i="5" a="1"/>
  <c r="B54" i="5" a="1"/>
  <c r="B76" i="24" a="1"/>
  <c r="C33" i="24" a="1"/>
  <c r="B35" i="5" a="1"/>
  <c r="C43" i="15" a="1"/>
  <c r="B52" i="24" a="1"/>
  <c r="B8" i="5" a="1"/>
  <c r="C33" i="16" a="1"/>
  <c r="B34" i="16" a="1"/>
  <c r="C45" i="15" a="1"/>
  <c r="C91" i="24" a="1"/>
  <c r="B42" i="15" a="1"/>
  <c r="C35" i="15" a="1"/>
  <c r="C13" i="24" a="1"/>
  <c r="B48" i="15" a="1"/>
  <c r="B23" i="24" a="1"/>
  <c r="C7" i="24" a="1"/>
  <c r="B8" i="15" a="1"/>
  <c r="B49" i="5" a="1"/>
  <c r="B15" i="15" a="1"/>
  <c r="B10" i="24" a="1"/>
  <c r="C8" i="16" a="1"/>
  <c r="C38" i="24" a="1"/>
  <c r="C51" i="24" a="1"/>
  <c r="B5" i="5" a="1"/>
  <c r="B93" i="5" a="1"/>
  <c r="B86" i="24" a="1"/>
  <c r="B15" i="5" a="1"/>
  <c r="C58" i="24" a="1"/>
  <c r="C36" i="16" a="1"/>
  <c r="B69" i="5" a="1"/>
  <c r="B22" i="24" a="1"/>
  <c r="B18" i="5" a="1"/>
  <c r="C33" i="15" a="1"/>
  <c r="C90" i="5" a="1"/>
  <c r="C50" i="24" a="1"/>
  <c r="B27" i="15" a="1"/>
  <c r="C31" i="5" a="1"/>
  <c r="B74" i="5" a="1"/>
  <c r="B8" i="16" a="1"/>
  <c r="C96" i="5" a="1"/>
  <c r="C8" i="15" a="1"/>
  <c r="B100" i="5" a="1"/>
  <c r="C30" i="16" a="1"/>
  <c r="C35" i="5" a="1"/>
  <c r="B75" i="24" a="1"/>
  <c r="B49" i="15" a="1"/>
  <c r="C73" i="5" a="1"/>
  <c r="C41" i="16" a="1"/>
  <c r="C30" i="15" a="1"/>
  <c r="C93" i="24" a="1"/>
  <c r="C18" i="5" a="1"/>
  <c r="C63" i="5" a="1"/>
  <c r="B21" i="5" a="1"/>
  <c r="C88" i="24" a="1"/>
  <c r="C75" i="24" a="1"/>
  <c r="C42" i="24" a="1"/>
  <c r="C84" i="24" a="1"/>
  <c r="C77" i="5" a="1"/>
  <c r="C8" i="24" a="1"/>
  <c r="C19" i="15" a="1"/>
  <c r="B25" i="15" a="1"/>
  <c r="B59" i="5" a="1"/>
  <c r="B35" i="24" a="1"/>
  <c r="C20" i="15" a="1"/>
  <c r="C65" i="5" a="1"/>
  <c r="C24" i="15" a="1"/>
  <c r="C38" i="16" a="1"/>
  <c r="B36" i="16" a="1"/>
  <c r="C24" i="5" a="1"/>
  <c r="C28" i="16" a="1"/>
  <c r="C23" i="5" a="1"/>
  <c r="C6" i="5" a="1"/>
  <c r="C53" i="5" a="1"/>
  <c r="C57" i="24" a="1"/>
  <c r="C25" i="16" a="1"/>
  <c r="C9" i="5" a="1"/>
  <c r="B14" i="15" a="1"/>
  <c r="C36" i="24" a="1"/>
  <c r="C24" i="16" a="1"/>
  <c r="B52" i="15" a="1"/>
  <c r="B29" i="15" a="1"/>
  <c r="B41" i="15" a="1"/>
  <c r="C18" i="16" a="1"/>
  <c r="B49" i="16" a="1"/>
  <c r="B7" i="24" a="1"/>
  <c r="C91" i="5" a="1"/>
  <c r="C63" i="24" a="1"/>
  <c r="C14" i="5" a="1"/>
  <c r="B47" i="16" a="1"/>
  <c r="B29" i="24" a="1"/>
  <c r="B20" i="16" a="1"/>
  <c r="C10" i="24" a="1"/>
  <c r="C34" i="15" a="1"/>
  <c r="C18" i="15" a="1"/>
  <c r="C78" i="5" a="1"/>
  <c r="B45" i="24" a="1"/>
  <c r="B58" i="24" a="1"/>
  <c r="B50" i="5" a="1"/>
  <c r="B28" i="24" a="1"/>
  <c r="B90" i="5" a="1"/>
  <c r="B22" i="15" a="1"/>
  <c r="C90" i="24" a="1"/>
  <c r="C30" i="5" a="1"/>
  <c r="B85" i="5" a="1"/>
  <c r="C11" i="15" a="1"/>
  <c r="B26" i="24" a="1"/>
  <c r="C27" i="5" a="1"/>
  <c r="C22" i="16" a="1"/>
  <c r="B63" i="24" a="1"/>
  <c r="C16" i="16" a="1"/>
  <c r="B87" i="24" a="1"/>
  <c r="C38" i="15" a="1"/>
  <c r="B13" i="15" a="1"/>
  <c r="C31" i="15" a="1"/>
  <c r="C6" i="16" a="1"/>
  <c r="C70" i="24" a="1"/>
  <c r="C61" i="5" a="1"/>
  <c r="C88" i="5" a="1"/>
  <c r="C10" i="16" a="1"/>
  <c r="C34" i="24" a="1"/>
  <c r="C87" i="5" a="1"/>
  <c r="B73" i="5" a="1"/>
  <c r="C29" i="24" a="1"/>
  <c r="C9" i="16" a="1"/>
  <c r="C46" i="24" a="1"/>
  <c r="C23" i="24" a="1"/>
  <c r="C47" i="5" a="1"/>
  <c r="C45" i="5" a="1"/>
  <c r="B68" i="24" a="1"/>
  <c r="B38" i="5" a="1"/>
  <c r="B68" i="5" a="1"/>
  <c r="C79" i="5" a="1"/>
  <c r="C74" i="24" a="1"/>
  <c r="B26" i="15" a="1"/>
  <c r="C86" i="5" a="1"/>
  <c r="C6" i="24" a="1"/>
  <c r="B64" i="5" a="1"/>
  <c r="C13" i="15" a="1"/>
  <c r="C49" i="5" a="1"/>
  <c r="B99" i="5" a="1"/>
  <c r="B44" i="24" a="1"/>
  <c r="C72" i="24" a="1"/>
  <c r="C60" i="5" a="1"/>
  <c r="B66" i="24" a="1"/>
  <c r="B51" i="15" a="1"/>
  <c r="B1" i="24" a="1"/>
  <c r="C68" i="24" a="1"/>
  <c r="C15" i="5" a="1"/>
  <c r="C14" i="16" a="1"/>
  <c r="B45" i="15" a="1"/>
  <c r="C70" i="5" a="1"/>
  <c r="B14" i="5" a="1"/>
  <c r="C56" i="24" a="1"/>
  <c r="B20" i="15" a="1"/>
  <c r="C32" i="15" a="1"/>
  <c r="C14" i="15" a="1"/>
  <c r="C25" i="5" a="1"/>
  <c r="B51" i="16" a="1"/>
  <c r="C44" i="24" a="1"/>
  <c r="B81" i="5" a="1"/>
  <c r="B13" i="16" a="1"/>
  <c r="C6" i="15" a="1"/>
  <c r="B48" i="16" a="1"/>
  <c r="C47" i="24" a="1"/>
  <c r="B89" i="5" a="1"/>
  <c r="C15" i="16" a="1"/>
  <c r="C76" i="5" a="1"/>
  <c r="B32" i="15" a="1"/>
  <c r="B44" i="15" a="1"/>
  <c r="C23" i="15" a="1"/>
  <c r="C8" i="5" a="1"/>
  <c r="B33" i="15" a="1"/>
  <c r="B21" i="16" a="1"/>
  <c r="B12" i="16" a="1"/>
  <c r="C97" i="5" a="1"/>
  <c r="B50" i="24" a="1"/>
  <c r="B81" i="24" a="1"/>
  <c r="B46" i="24" a="1"/>
  <c r="C82" i="24" a="1"/>
  <c r="C27" i="15" a="1"/>
  <c r="B45" i="16" a="1"/>
  <c r="C92" i="24" a="1"/>
  <c r="C17" i="15" a="1"/>
  <c r="B37" i="16" a="1"/>
  <c r="B35" i="16" a="1"/>
  <c r="C17" i="5" a="1"/>
  <c r="C39" i="16" a="1"/>
  <c r="B96" i="24" a="1"/>
  <c r="B57" i="24" a="1"/>
  <c r="B40" i="24" a="1"/>
  <c r="B17" i="5" a="1"/>
  <c r="B38" i="16" a="1"/>
  <c r="C38" i="5" a="1"/>
  <c r="C95" i="5" a="1"/>
  <c r="C93" i="5" a="1"/>
  <c r="C25" i="24" a="1"/>
  <c r="C48" i="15" a="1"/>
  <c r="C11" i="24" a="1"/>
  <c r="B12" i="24" a="1"/>
  <c r="C42" i="5" a="1"/>
  <c r="C20" i="24" a="1"/>
  <c r="B78" i="24" a="1"/>
  <c r="C96" i="24" a="1"/>
  <c r="C80" i="24" a="1"/>
  <c r="C85" i="24" a="1"/>
  <c r="C59" i="5" a="1"/>
  <c r="B7" i="5" a="1"/>
  <c r="B28" i="5" a="1"/>
  <c r="B10" i="5" a="1"/>
  <c r="C14" i="24" a="1"/>
  <c r="B11" i="24" a="1"/>
  <c r="B20" i="5" a="1"/>
  <c r="B31" i="15" a="1"/>
  <c r="C100" i="5" a="1"/>
  <c r="B82" i="24" a="1"/>
  <c r="B1" i="16" a="1"/>
  <c r="C68" i="5" a="1"/>
  <c r="C40" i="16" a="1"/>
  <c r="C57" i="5" a="1"/>
  <c r="B92" i="24" a="1"/>
  <c r="C13" i="5" a="1"/>
  <c r="C36" i="15" a="1"/>
  <c r="C48" i="5" a="1"/>
  <c r="C34" i="5" a="1"/>
  <c r="C48" i="24" a="1"/>
  <c r="B7" i="16" a="1"/>
  <c r="B6" i="15" a="1"/>
  <c r="B24" i="16" a="1"/>
  <c r="C29" i="16" a="1"/>
  <c r="C29" i="16" l="1"/>
  <c r="B24" i="16"/>
  <c r="B6" i="15"/>
  <c r="B7" i="16"/>
  <c r="C48" i="24"/>
  <c r="C34" i="5"/>
  <c r="C48" i="5"/>
  <c r="C36" i="15"/>
  <c r="C13" i="5"/>
  <c r="B92" i="24"/>
  <c r="C57" i="5"/>
  <c r="C40" i="16"/>
  <c r="C68" i="5"/>
  <c r="B1" i="16"/>
  <c r="B82" i="24"/>
  <c r="C100" i="5"/>
  <c r="B31" i="15"/>
  <c r="B20" i="5"/>
  <c r="B11" i="24"/>
  <c r="C14" i="24"/>
  <c r="B10" i="5"/>
  <c r="B28" i="5"/>
  <c r="B7" i="5"/>
  <c r="C59" i="5"/>
  <c r="C85" i="24"/>
  <c r="C80" i="24"/>
  <c r="C96" i="24"/>
  <c r="B78" i="24"/>
  <c r="C20" i="24"/>
  <c r="C42" i="5"/>
  <c r="B12" i="24"/>
  <c r="C11" i="24"/>
  <c r="C48" i="15"/>
  <c r="C25" i="24"/>
  <c r="C93" i="5"/>
  <c r="C95" i="5"/>
  <c r="C38" i="5"/>
  <c r="B38" i="16"/>
  <c r="B17" i="5"/>
  <c r="B40" i="24"/>
  <c r="B57" i="24"/>
  <c r="B96" i="24"/>
  <c r="C39" i="16"/>
  <c r="C17" i="5"/>
  <c r="B35" i="16"/>
  <c r="B37" i="16"/>
  <c r="C17" i="15"/>
  <c r="C92" i="24"/>
  <c r="B45" i="16"/>
  <c r="C27" i="15"/>
  <c r="C82" i="24"/>
  <c r="B46" i="24"/>
  <c r="B81" i="24"/>
  <c r="B50" i="24"/>
  <c r="C97" i="5"/>
  <c r="B12" i="16"/>
  <c r="B21" i="16"/>
  <c r="B33" i="15"/>
  <c r="C8" i="5"/>
  <c r="C23" i="15"/>
  <c r="B44" i="15"/>
  <c r="B32" i="15"/>
  <c r="C76" i="5"/>
  <c r="C15" i="16"/>
  <c r="B89" i="5"/>
  <c r="C47" i="24"/>
  <c r="B48" i="16"/>
  <c r="C6" i="15"/>
  <c r="B13" i="16"/>
  <c r="B81" i="5"/>
  <c r="C44" i="24"/>
  <c r="B51" i="16"/>
  <c r="C25" i="5"/>
  <c r="C14" i="15"/>
  <c r="C32" i="15"/>
  <c r="B20" i="15"/>
  <c r="C56" i="24"/>
  <c r="B14" i="5"/>
  <c r="C70" i="5"/>
  <c r="B45" i="15"/>
  <c r="C14" i="16"/>
  <c r="C15" i="5"/>
  <c r="C68" i="24"/>
  <c r="B1" i="24"/>
  <c r="B51" i="15"/>
  <c r="B66" i="24"/>
  <c r="C60" i="5"/>
  <c r="C72" i="24"/>
  <c r="B44" i="24"/>
  <c r="B99" i="5"/>
  <c r="C49" i="5"/>
  <c r="C13" i="15"/>
  <c r="B64" i="5"/>
  <c r="C6" i="24"/>
  <c r="C86" i="5"/>
  <c r="B26" i="15"/>
  <c r="C74" i="24"/>
  <c r="C79" i="5"/>
  <c r="B68" i="5"/>
  <c r="B38" i="5"/>
  <c r="B68" i="24"/>
  <c r="C45" i="5"/>
  <c r="C47" i="5"/>
  <c r="C23" i="24"/>
  <c r="C46" i="24"/>
  <c r="C9" i="16"/>
  <c r="C29" i="24"/>
  <c r="B73" i="5"/>
  <c r="C87" i="5"/>
  <c r="C34" i="24"/>
  <c r="C10" i="16"/>
  <c r="C88" i="5"/>
  <c r="C61" i="5"/>
  <c r="C70" i="24"/>
  <c r="C6" i="16"/>
  <c r="C31" i="15"/>
  <c r="B13" i="15"/>
  <c r="C38" i="15"/>
  <c r="B87" i="24"/>
  <c r="C16" i="16"/>
  <c r="B63" i="24"/>
  <c r="C22" i="16"/>
  <c r="C27" i="5"/>
  <c r="B26" i="24"/>
  <c r="C11" i="15"/>
  <c r="B85" i="5"/>
  <c r="C30" i="5"/>
  <c r="C90" i="24"/>
  <c r="B22" i="15"/>
  <c r="B90" i="5"/>
  <c r="B28" i="24"/>
  <c r="B50" i="5"/>
  <c r="B58" i="24"/>
  <c r="B45" i="24"/>
  <c r="C78" i="5"/>
  <c r="C18" i="15"/>
  <c r="C34" i="15"/>
  <c r="C10" i="24"/>
  <c r="B20" i="16"/>
  <c r="B29" i="24"/>
  <c r="B47" i="16"/>
  <c r="C14" i="5"/>
  <c r="C63" i="24"/>
  <c r="C91" i="5"/>
  <c r="B7" i="24"/>
  <c r="B49" i="16"/>
  <c r="C18" i="16"/>
  <c r="B41" i="15"/>
  <c r="B29" i="15"/>
  <c r="B52" i="15"/>
  <c r="C24" i="16"/>
  <c r="C36" i="24"/>
  <c r="B14" i="15"/>
  <c r="C9" i="5"/>
  <c r="C25" i="16"/>
  <c r="C57" i="24"/>
  <c r="C53" i="5"/>
  <c r="C6" i="5"/>
  <c r="C23" i="5"/>
  <c r="C28" i="16"/>
  <c r="C24" i="5"/>
  <c r="B36" i="16"/>
  <c r="C38" i="16"/>
  <c r="C24" i="15"/>
  <c r="C65" i="5"/>
  <c r="C20" i="15"/>
  <c r="B35" i="24"/>
  <c r="B59" i="5"/>
  <c r="B25" i="15"/>
  <c r="C19" i="15"/>
  <c r="C8" i="24"/>
  <c r="C77" i="5"/>
  <c r="C84" i="24"/>
  <c r="C42" i="24"/>
  <c r="C75" i="24"/>
  <c r="C88" i="24"/>
  <c r="B21" i="5"/>
  <c r="C63" i="5"/>
  <c r="C18" i="5"/>
  <c r="C93" i="24"/>
  <c r="C30" i="15"/>
  <c r="C41" i="16"/>
  <c r="C73" i="5"/>
  <c r="B49" i="15"/>
  <c r="B75" i="24"/>
  <c r="C35" i="5"/>
  <c r="C30" i="16"/>
  <c r="B100" i="5"/>
  <c r="C8" i="15"/>
  <c r="C96" i="5"/>
  <c r="B8" i="16"/>
  <c r="B74" i="5"/>
  <c r="C31" i="5"/>
  <c r="B27" i="15"/>
  <c r="C50" i="24"/>
  <c r="C90" i="5"/>
  <c r="C33" i="15"/>
  <c r="B18" i="5"/>
  <c r="B22" i="24"/>
  <c r="B69" i="5"/>
  <c r="C36" i="16"/>
  <c r="C58" i="24"/>
  <c r="B15" i="5"/>
  <c r="B86" i="24"/>
  <c r="B93" i="5"/>
  <c r="B5" i="5"/>
  <c r="C51" i="24"/>
  <c r="C38" i="24"/>
  <c r="C8" i="16"/>
  <c r="B10" i="24"/>
  <c r="B15" i="15"/>
  <c r="B49" i="5"/>
  <c r="B8" i="15"/>
  <c r="C7" i="24"/>
  <c r="B23" i="24"/>
  <c r="B48" i="15"/>
  <c r="C13" i="24"/>
  <c r="C35" i="15"/>
  <c r="B42" i="15"/>
  <c r="C91" i="24"/>
  <c r="C45" i="15"/>
  <c r="B34" i="16"/>
  <c r="C33" i="16"/>
  <c r="B8" i="5"/>
  <c r="B52" i="24"/>
  <c r="C43" i="15"/>
  <c r="B35" i="5"/>
  <c r="C33" i="24"/>
  <c r="B76" i="24"/>
  <c r="B54" i="5"/>
  <c r="B79" i="5"/>
  <c r="B42" i="5"/>
  <c r="B47" i="5"/>
  <c r="C43" i="5"/>
  <c r="B21" i="15"/>
  <c r="B85" i="24"/>
  <c r="C20" i="5"/>
  <c r="C26" i="5"/>
  <c r="C22" i="24"/>
  <c r="C80" i="5"/>
  <c r="C51" i="5"/>
  <c r="C65" i="24"/>
  <c r="B18" i="24"/>
  <c r="B31" i="5"/>
  <c r="C26" i="24"/>
  <c r="B64" i="24"/>
  <c r="C24" i="24"/>
  <c r="B43" i="5"/>
  <c r="B91" i="24"/>
  <c r="B55" i="24"/>
  <c r="B94" i="24"/>
  <c r="B83" i="5"/>
  <c r="B7" i="15"/>
  <c r="B30" i="15"/>
  <c r="C12" i="15"/>
  <c r="B52" i="16"/>
  <c r="B60" i="5"/>
  <c r="B29" i="5"/>
  <c r="B96" i="5"/>
  <c r="C35" i="16"/>
  <c r="B33" i="5"/>
  <c r="B5" i="15"/>
  <c r="C51" i="16"/>
  <c r="B47" i="15"/>
  <c r="B74" i="24"/>
  <c r="B97" i="5"/>
  <c r="B82" i="5"/>
  <c r="B18" i="15"/>
  <c r="C39" i="15"/>
  <c r="B34" i="15"/>
  <c r="B38" i="24"/>
  <c r="C26" i="16"/>
  <c r="C66" i="5"/>
  <c r="B71" i="24"/>
  <c r="B57" i="5"/>
  <c r="B36" i="15"/>
  <c r="B14" i="16"/>
  <c r="B11" i="15"/>
  <c r="C22" i="15"/>
  <c r="C11" i="5"/>
  <c r="B11" i="16"/>
  <c r="B19" i="5"/>
  <c r="C49" i="15"/>
  <c r="B13" i="5"/>
  <c r="B6" i="16"/>
  <c r="C69" i="5"/>
  <c r="C18" i="24"/>
  <c r="B47" i="24"/>
  <c r="B24" i="24"/>
  <c r="B89" i="24"/>
  <c r="C78" i="24"/>
  <c r="C47" i="15"/>
  <c r="C55" i="5"/>
  <c r="B29" i="16"/>
  <c r="C32" i="24"/>
  <c r="C21" i="5"/>
  <c r="C98" i="5"/>
  <c r="C89" i="24"/>
  <c r="B77" i="5"/>
  <c r="B23" i="15"/>
  <c r="B80" i="24"/>
  <c r="B40" i="15"/>
  <c r="B84" i="5"/>
  <c r="C49" i="24"/>
  <c r="C10" i="15"/>
  <c r="C64" i="5"/>
  <c r="B24" i="5"/>
  <c r="B44" i="16"/>
  <c r="B26" i="5"/>
  <c r="B61" i="24"/>
  <c r="B32" i="16"/>
  <c r="B43" i="24"/>
  <c r="B59" i="24"/>
  <c r="B34" i="24"/>
  <c r="B46" i="5"/>
  <c r="B76" i="5"/>
  <c r="B79" i="24"/>
  <c r="B33" i="24"/>
  <c r="B30" i="16"/>
  <c r="B66" i="5"/>
  <c r="C48" i="16"/>
  <c r="C97" i="24"/>
  <c r="C76" i="24"/>
  <c r="B15" i="16"/>
  <c r="C21" i="24"/>
  <c r="C21" i="15"/>
  <c r="C21" i="16"/>
  <c r="C86" i="24"/>
  <c r="C30" i="24"/>
  <c r="B40" i="5"/>
  <c r="B17" i="16"/>
  <c r="C19" i="24"/>
  <c r="C34" i="16"/>
  <c r="B16" i="15"/>
  <c r="B71" i="5"/>
  <c r="B9" i="16"/>
  <c r="B31" i="24"/>
  <c r="B39" i="15"/>
  <c r="C17" i="16"/>
  <c r="B6" i="24"/>
  <c r="C28" i="24"/>
  <c r="B72" i="24"/>
  <c r="B94" i="5"/>
  <c r="C27" i="24"/>
  <c r="C31" i="16"/>
  <c r="C36" i="5"/>
  <c r="C40" i="5"/>
  <c r="C62" i="24"/>
  <c r="B21" i="24"/>
  <c r="C54" i="5"/>
  <c r="C37" i="16"/>
  <c r="C55" i="24"/>
  <c r="C46" i="16"/>
  <c r="B14" i="24"/>
  <c r="C15" i="24"/>
  <c r="B34" i="5"/>
  <c r="B100" i="24"/>
  <c r="C54" i="24"/>
  <c r="B41" i="5"/>
  <c r="B37" i="5"/>
  <c r="C84" i="5"/>
  <c r="B65" i="24"/>
  <c r="B8" i="24"/>
  <c r="B36" i="5"/>
  <c r="C75" i="5"/>
  <c r="C37" i="15"/>
  <c r="C42" i="16"/>
  <c r="C44" i="16"/>
  <c r="B92" i="5"/>
  <c r="C44" i="15"/>
  <c r="B24" i="15"/>
  <c r="C39" i="5"/>
  <c r="C37" i="24"/>
  <c r="C99" i="5"/>
  <c r="C5" i="15"/>
  <c r="B90" i="24"/>
  <c r="B10" i="16"/>
  <c r="C23" i="16"/>
  <c r="C5" i="24"/>
  <c r="B53" i="5"/>
  <c r="C94" i="5"/>
  <c r="C89" i="5"/>
  <c r="C42" i="15"/>
  <c r="B50" i="16"/>
  <c r="B9" i="24"/>
  <c r="B16" i="24"/>
  <c r="C71" i="24"/>
  <c r="B84" i="24"/>
  <c r="C83" i="5"/>
  <c r="B36" i="24"/>
  <c r="B22" i="16"/>
  <c r="B38" i="15"/>
  <c r="B70" i="5"/>
  <c r="B67" i="24"/>
  <c r="C61" i="24"/>
  <c r="C20" i="16"/>
  <c r="C16" i="24"/>
  <c r="B28" i="15"/>
  <c r="C29" i="15"/>
  <c r="B41" i="24"/>
  <c r="C19" i="16"/>
  <c r="B25" i="5"/>
  <c r="B15" i="24"/>
  <c r="B10" i="15"/>
  <c r="C85" i="5"/>
  <c r="C94" i="24"/>
  <c r="B39" i="24"/>
  <c r="B52" i="5"/>
  <c r="C45" i="16"/>
  <c r="B5" i="16"/>
  <c r="B33" i="16"/>
  <c r="B46" i="15"/>
  <c r="B42" i="24"/>
  <c r="C16" i="5"/>
  <c r="C44" i="5"/>
  <c r="B27" i="5"/>
  <c r="C37" i="5"/>
  <c r="B12" i="15"/>
  <c r="C7" i="16"/>
  <c r="B42" i="16"/>
  <c r="C53" i="24"/>
  <c r="B16" i="16"/>
  <c r="C29" i="5"/>
  <c r="B80" i="5"/>
  <c r="B27" i="16"/>
  <c r="B28" i="16"/>
  <c r="B43" i="16"/>
  <c r="C28" i="5"/>
  <c r="B83" i="24"/>
  <c r="B19" i="24"/>
  <c r="C52" i="15"/>
  <c r="B23" i="5"/>
  <c r="B22" i="5"/>
  <c r="C100" i="24"/>
  <c r="C13" i="16"/>
  <c r="B19" i="16"/>
  <c r="C25" i="15"/>
  <c r="C33" i="5"/>
  <c r="B49" i="24"/>
  <c r="B87" i="5"/>
  <c r="B48" i="5"/>
  <c r="B51" i="24"/>
  <c r="C50" i="15"/>
  <c r="B50" i="15"/>
  <c r="B78" i="5"/>
  <c r="C64" i="24"/>
  <c r="B17" i="24"/>
  <c r="B95" i="24"/>
  <c r="C58" i="5"/>
  <c r="C81" i="5"/>
  <c r="C62" i="5"/>
  <c r="B12" i="5"/>
  <c r="B18" i="16"/>
  <c r="C79" i="24"/>
  <c r="B45" i="5"/>
  <c r="C59" i="24"/>
  <c r="B65" i="5"/>
  <c r="B67" i="5"/>
  <c r="B56" i="24"/>
  <c r="C69" i="24"/>
  <c r="C7" i="15"/>
  <c r="C87" i="24"/>
  <c r="C66" i="24"/>
  <c r="B95" i="5"/>
  <c r="C72" i="5"/>
  <c r="C16" i="15"/>
  <c r="B62" i="24"/>
  <c r="C49" i="16"/>
  <c r="B73" i="24"/>
  <c r="C83" i="24"/>
  <c r="C71" i="5"/>
  <c r="B55" i="5"/>
  <c r="B26" i="16"/>
  <c r="C32" i="16"/>
  <c r="B39" i="5"/>
  <c r="B39" i="16"/>
  <c r="B30" i="5"/>
  <c r="B40" i="16"/>
  <c r="B23" i="16"/>
  <c r="B11" i="5"/>
  <c r="C46" i="15"/>
  <c r="C15" i="15"/>
  <c r="B6" i="5"/>
  <c r="C26" i="15"/>
  <c r="B1" i="15"/>
  <c r="B5" i="24"/>
  <c r="C12" i="5"/>
  <c r="C51" i="15"/>
  <c r="C11" i="16"/>
  <c r="B51" i="5"/>
  <c r="C9" i="15"/>
  <c r="B9" i="15"/>
  <c r="B16" i="5"/>
  <c r="C28" i="15"/>
  <c r="C12" i="24"/>
  <c r="C52" i="5"/>
  <c r="B43" i="15"/>
  <c r="B27" i="24"/>
  <c r="C67" i="24"/>
  <c r="C32" i="5"/>
  <c r="B56" i="5"/>
  <c r="C40" i="15"/>
  <c r="C56" i="5"/>
  <c r="B35" i="15"/>
  <c r="C95" i="24"/>
  <c r="B86" i="5"/>
  <c r="B32" i="5"/>
  <c r="C74" i="5"/>
  <c r="B99" i="24"/>
  <c r="B30" i="24"/>
  <c r="B1" i="5"/>
  <c r="C92" i="5"/>
  <c r="C43" i="16"/>
  <c r="C7" i="5"/>
  <c r="B91" i="5"/>
  <c r="C5" i="16"/>
  <c r="B88" i="5"/>
  <c r="C19" i="5"/>
  <c r="B58" i="5"/>
  <c r="B61" i="5"/>
  <c r="C82" i="5"/>
  <c r="B20" i="24"/>
  <c r="C5" i="5"/>
  <c r="C45" i="24"/>
  <c r="B69" i="24"/>
  <c r="B46" i="16"/>
  <c r="C50" i="16"/>
  <c r="C27" i="16"/>
  <c r="C10" i="5"/>
  <c r="B88" i="24"/>
  <c r="B25" i="24"/>
  <c r="C52" i="24"/>
  <c r="C73" i="24"/>
  <c r="B25" i="16"/>
  <c r="C67" i="5"/>
  <c r="B44" i="5"/>
  <c r="B31" i="16"/>
  <c r="C99" i="24"/>
  <c r="B70" i="24"/>
  <c r="C52" i="16"/>
  <c r="B41" i="16"/>
  <c r="B54" i="24"/>
  <c r="C47" i="16"/>
  <c r="B37" i="15"/>
  <c r="B19" i="15"/>
  <c r="C35" i="24"/>
  <c r="B77" i="24"/>
  <c r="B98" i="24"/>
  <c r="C40" i="24"/>
  <c r="C31" i="24"/>
  <c r="C50" i="5"/>
  <c r="C9" i="24"/>
  <c r="C60" i="24"/>
  <c r="C43" i="24"/>
  <c r="B98" i="5"/>
  <c r="B48" i="24"/>
  <c r="C12" i="16"/>
  <c r="B62" i="5"/>
  <c r="C77" i="24"/>
  <c r="C39" i="24"/>
  <c r="B93" i="24"/>
  <c r="B72" i="5"/>
  <c r="B37" i="24"/>
  <c r="B63" i="5"/>
  <c r="B32" i="24"/>
  <c r="B17" i="15"/>
  <c r="C41" i="15"/>
  <c r="C17" i="24"/>
  <c r="C41" i="5"/>
  <c r="C22" i="5"/>
  <c r="C41" i="24"/>
  <c r="C98" i="24"/>
  <c r="B60" i="24"/>
  <c r="B97" i="24"/>
  <c r="B13" i="24"/>
  <c r="B53" i="24"/>
  <c r="B9" i="5"/>
  <c r="C46" i="5"/>
  <c r="B75" i="5"/>
  <c r="C81" i="24"/>
  <c r="E87" i="5" l="1"/>
  <c r="L87" i="5" s="1"/>
  <c r="P87" i="5" s="1"/>
  <c r="E48" i="24"/>
  <c r="L48" i="24" s="1"/>
  <c r="P48" i="24" s="1"/>
  <c r="E25" i="5"/>
  <c r="L25" i="5" s="1"/>
  <c r="P25" i="5" s="1"/>
  <c r="E97" i="5"/>
  <c r="L97" i="5" s="1"/>
  <c r="P97" i="5" s="1"/>
  <c r="E27" i="5"/>
  <c r="L27" i="5" s="1"/>
  <c r="P27" i="5" s="1"/>
  <c r="E5" i="24"/>
  <c r="L5" i="24" s="1"/>
  <c r="P5" i="24" s="1"/>
  <c r="E18" i="5"/>
  <c r="L18" i="5" s="1"/>
  <c r="P18" i="5" s="1"/>
  <c r="E38" i="24"/>
  <c r="L38" i="24" s="1"/>
  <c r="P38" i="24" s="1"/>
  <c r="E93" i="5"/>
  <c r="L93" i="5" s="1"/>
  <c r="P93" i="5" s="1"/>
  <c r="E6" i="24"/>
  <c r="L6" i="24" s="1"/>
  <c r="P6" i="24" s="1"/>
  <c r="F36" i="15"/>
  <c r="M36" i="15" s="1"/>
  <c r="Q36" i="15" s="1"/>
  <c r="E100" i="5"/>
  <c r="L100" i="5" s="1"/>
  <c r="P100" i="5" s="1"/>
  <c r="E6" i="5"/>
  <c r="L6" i="5" s="1"/>
  <c r="P6" i="5" s="1"/>
  <c r="E33" i="24"/>
  <c r="L33" i="24" s="1"/>
  <c r="P33" i="24" s="1"/>
  <c r="E80" i="24"/>
  <c r="L80" i="24" s="1"/>
  <c r="P80" i="24" s="1"/>
  <c r="E20" i="24"/>
  <c r="L20" i="24" s="1"/>
  <c r="P20" i="24" s="1"/>
  <c r="E95" i="5"/>
  <c r="L95" i="5" s="1"/>
  <c r="P95" i="5" s="1"/>
  <c r="E86" i="5"/>
  <c r="L86" i="5" s="1"/>
  <c r="P86" i="5" s="1"/>
  <c r="F40" i="16"/>
  <c r="M40" i="16" s="1"/>
  <c r="Q40" i="16" s="1"/>
  <c r="E42" i="24"/>
  <c r="L42" i="24" s="1"/>
  <c r="P42" i="24" s="1"/>
  <c r="F17" i="15"/>
  <c r="M17" i="15" s="1"/>
  <c r="Q17" i="15" s="1"/>
  <c r="E78" i="5"/>
  <c r="L78" i="5" s="1"/>
  <c r="P78" i="5" s="1"/>
  <c r="E30" i="24"/>
  <c r="L30" i="24" s="1"/>
  <c r="P30" i="24" s="1"/>
  <c r="E8" i="5"/>
  <c r="L8" i="5" s="1"/>
  <c r="P8" i="5" s="1"/>
  <c r="E70" i="24"/>
  <c r="L70" i="24" s="1"/>
  <c r="P70" i="24" s="1"/>
  <c r="E54" i="24"/>
  <c r="L54" i="24" s="1"/>
  <c r="P54" i="24" s="1"/>
  <c r="E60" i="5"/>
  <c r="L60" i="5" s="1"/>
  <c r="P60" i="5" s="1"/>
  <c r="E14" i="24"/>
  <c r="L14" i="24" s="1"/>
  <c r="P14" i="24" s="1"/>
  <c r="E48" i="5"/>
  <c r="L48" i="5" s="1"/>
  <c r="P48" i="5" s="1"/>
  <c r="E72" i="24"/>
  <c r="L72" i="24" s="1"/>
  <c r="P72" i="24" s="1"/>
  <c r="E85" i="24"/>
  <c r="L85" i="24" s="1"/>
  <c r="P85" i="24" s="1"/>
  <c r="F37" i="15"/>
  <c r="M37" i="15" s="1"/>
  <c r="Q37" i="15" s="1"/>
  <c r="E58" i="5"/>
  <c r="L58" i="5" s="1"/>
  <c r="P58" i="5" s="1"/>
  <c r="E91" i="5"/>
  <c r="L91" i="5" s="1"/>
  <c r="P91" i="5" s="1"/>
  <c r="E56" i="24"/>
  <c r="L56" i="24" s="1"/>
  <c r="P56" i="24" s="1"/>
  <c r="E19" i="24"/>
  <c r="L19" i="24" s="1"/>
  <c r="P19" i="24" s="1"/>
  <c r="F16" i="16"/>
  <c r="M16" i="16" s="1"/>
  <c r="Q16" i="16" s="1"/>
  <c r="F29" i="16"/>
  <c r="M29" i="16" s="1"/>
  <c r="Q29" i="16" s="1"/>
  <c r="F43" i="15"/>
  <c r="M43" i="15" s="1"/>
  <c r="Q43" i="15" s="1"/>
  <c r="F34" i="15"/>
  <c r="M34" i="15" s="1"/>
  <c r="Q34" i="15" s="1"/>
  <c r="E55" i="5"/>
  <c r="L55" i="5" s="1"/>
  <c r="P55" i="5" s="1"/>
  <c r="F6" i="16"/>
  <c r="M6" i="16" s="1"/>
  <c r="Q6" i="16" s="1"/>
  <c r="F13" i="15"/>
  <c r="M13" i="15" s="1"/>
  <c r="Q13" i="15" s="1"/>
  <c r="E79" i="5"/>
  <c r="L79" i="5" s="1"/>
  <c r="P79" i="5" s="1"/>
  <c r="F42" i="16"/>
  <c r="M42" i="16" s="1"/>
  <c r="Q42" i="16" s="1"/>
  <c r="E59" i="5"/>
  <c r="L59" i="5" s="1"/>
  <c r="P59" i="5" s="1"/>
  <c r="E88" i="24"/>
  <c r="L88" i="24" s="1"/>
  <c r="P88" i="24" s="1"/>
  <c r="E36" i="5"/>
  <c r="L36" i="5" s="1"/>
  <c r="P36" i="5" s="1"/>
  <c r="F19" i="15"/>
  <c r="M19" i="15" s="1"/>
  <c r="Q19" i="15" s="1"/>
  <c r="E53" i="5"/>
  <c r="L53" i="5" s="1"/>
  <c r="P53" i="5" s="1"/>
  <c r="F15" i="16"/>
  <c r="M15" i="16" s="1"/>
  <c r="Q15" i="16" s="1"/>
  <c r="F46" i="16"/>
  <c r="M46" i="16" s="1"/>
  <c r="Q46" i="16" s="1"/>
  <c r="E70" i="5"/>
  <c r="L70" i="5" s="1"/>
  <c r="P70" i="5" s="1"/>
  <c r="E13" i="24"/>
  <c r="L13" i="24" s="1"/>
  <c r="P13" i="24" s="1"/>
  <c r="E62" i="5"/>
  <c r="L62" i="5" s="1"/>
  <c r="P62" i="5" s="1"/>
  <c r="E77" i="24"/>
  <c r="L77" i="24" s="1"/>
  <c r="P77" i="24" s="1"/>
  <c r="E56" i="5"/>
  <c r="L56" i="5" s="1"/>
  <c r="P56" i="5" s="1"/>
  <c r="E82" i="24"/>
  <c r="L82" i="24" s="1"/>
  <c r="P82" i="24" s="1"/>
  <c r="E97" i="24"/>
  <c r="L97" i="24" s="1"/>
  <c r="P97" i="24" s="1"/>
  <c r="F10" i="16"/>
  <c r="M10" i="16" s="1"/>
  <c r="Q10" i="16" s="1"/>
  <c r="E91" i="24"/>
  <c r="L91" i="24" s="1"/>
  <c r="P91" i="24" s="1"/>
  <c r="E23" i="24"/>
  <c r="L23" i="24" s="1"/>
  <c r="P23" i="24" s="1"/>
  <c r="F31" i="16"/>
  <c r="M31" i="16" s="1"/>
  <c r="Q31" i="16" s="1"/>
  <c r="E25" i="24"/>
  <c r="L25" i="24" s="1"/>
  <c r="P25" i="24" s="1"/>
  <c r="F9" i="15"/>
  <c r="M9" i="15" s="1"/>
  <c r="Q9" i="15" s="1"/>
  <c r="E12" i="5"/>
  <c r="L12" i="5" s="1"/>
  <c r="P12" i="5" s="1"/>
  <c r="E36" i="24"/>
  <c r="L36" i="24" s="1"/>
  <c r="P36" i="24" s="1"/>
  <c r="E71" i="5"/>
  <c r="L71" i="5" s="1"/>
  <c r="P71" i="5" s="1"/>
  <c r="F30" i="16"/>
  <c r="M30" i="16" s="1"/>
  <c r="Q30" i="16" s="1"/>
  <c r="E20" i="5"/>
  <c r="L20" i="5" s="1"/>
  <c r="P20" i="5" s="1"/>
  <c r="E31" i="5"/>
  <c r="L31" i="5" s="1"/>
  <c r="P31" i="5" s="1"/>
  <c r="E98" i="5"/>
  <c r="L98" i="5" s="1"/>
  <c r="P98" i="5" s="1"/>
  <c r="E8" i="24"/>
  <c r="L8" i="24" s="1"/>
  <c r="P8" i="24" s="1"/>
  <c r="F18" i="16"/>
  <c r="M18" i="16" s="1"/>
  <c r="Q18" i="16" s="1"/>
  <c r="E83" i="24"/>
  <c r="L83" i="24" s="1"/>
  <c r="P83" i="24" s="1"/>
  <c r="E68" i="24"/>
  <c r="L68" i="24" s="1"/>
  <c r="P68" i="24" s="1"/>
  <c r="F41" i="16"/>
  <c r="M41" i="16" s="1"/>
  <c r="Q41" i="16" s="1"/>
  <c r="E84" i="24"/>
  <c r="L84" i="24" s="1"/>
  <c r="P84" i="24" s="1"/>
  <c r="F39" i="15"/>
  <c r="M39" i="15" s="1"/>
  <c r="Q39" i="15" s="1"/>
  <c r="E57" i="5"/>
  <c r="L57" i="5" s="1"/>
  <c r="P57" i="5" s="1"/>
  <c r="F27" i="15"/>
  <c r="M27" i="15" s="1"/>
  <c r="Q27" i="15" s="1"/>
  <c r="E65" i="24"/>
  <c r="L65" i="24" s="1"/>
  <c r="P65" i="24" s="1"/>
  <c r="E60" i="24"/>
  <c r="L60" i="24" s="1"/>
  <c r="P60" i="24" s="1"/>
  <c r="E77" i="5"/>
  <c r="L77" i="5" s="1"/>
  <c r="P77" i="5" s="1"/>
  <c r="E89" i="24"/>
  <c r="L89" i="24" s="1"/>
  <c r="P89" i="24" s="1"/>
  <c r="E71" i="24"/>
  <c r="L71" i="24" s="1"/>
  <c r="P71" i="24" s="1"/>
  <c r="F25" i="15"/>
  <c r="M25" i="15" s="1"/>
  <c r="Q25" i="15" s="1"/>
  <c r="E74" i="24"/>
  <c r="L74" i="24" s="1"/>
  <c r="P74" i="24" s="1"/>
  <c r="E75" i="5"/>
  <c r="L75" i="5" s="1"/>
  <c r="P75" i="5" s="1"/>
  <c r="E27" i="24"/>
  <c r="L27" i="24" s="1"/>
  <c r="P27" i="24" s="1"/>
  <c r="F48" i="15"/>
  <c r="M48" i="15" s="1"/>
  <c r="Q48" i="15" s="1"/>
  <c r="E15" i="5"/>
  <c r="L15" i="5" s="1"/>
  <c r="P15" i="5" s="1"/>
  <c r="F44" i="15"/>
  <c r="M44" i="15" s="1"/>
  <c r="Q44" i="15" s="1"/>
  <c r="E37" i="24"/>
  <c r="L37" i="24" s="1"/>
  <c r="P37" i="24" s="1"/>
  <c r="E88" i="5"/>
  <c r="L88" i="5" s="1"/>
  <c r="P88" i="5" s="1"/>
  <c r="E41" i="24"/>
  <c r="L41" i="24" s="1"/>
  <c r="P41" i="24" s="1"/>
  <c r="E90" i="24"/>
  <c r="L90" i="24" s="1"/>
  <c r="P90" i="24" s="1"/>
  <c r="F32" i="16"/>
  <c r="M32" i="16" s="1"/>
  <c r="Q32" i="16" s="1"/>
  <c r="F21" i="15"/>
  <c r="M21" i="15" s="1"/>
  <c r="Q21" i="15" s="1"/>
  <c r="E54" i="5"/>
  <c r="L54" i="5" s="1"/>
  <c r="P54" i="5" s="1"/>
  <c r="E35" i="5"/>
  <c r="L35" i="5" s="1"/>
  <c r="P35" i="5" s="1"/>
  <c r="E96" i="24"/>
  <c r="L96" i="24" s="1"/>
  <c r="P96" i="24" s="1"/>
  <c r="E17" i="5"/>
  <c r="L17" i="5" s="1"/>
  <c r="P17" i="5" s="1"/>
  <c r="E10" i="5"/>
  <c r="L10" i="5" s="1"/>
  <c r="P10" i="5" s="1"/>
  <c r="E21" i="24"/>
  <c r="L21" i="24" s="1"/>
  <c r="P21" i="24" s="1"/>
  <c r="F39" i="16"/>
  <c r="M39" i="16" s="1"/>
  <c r="Q39" i="16" s="1"/>
  <c r="F33" i="16"/>
  <c r="M33" i="16" s="1"/>
  <c r="Q33" i="16" s="1"/>
  <c r="E15" i="24"/>
  <c r="L15" i="24" s="1"/>
  <c r="P15" i="24" s="1"/>
  <c r="E24" i="24"/>
  <c r="L24" i="24" s="1"/>
  <c r="P24" i="24" s="1"/>
  <c r="E72" i="5"/>
  <c r="L72" i="5" s="1"/>
  <c r="P72" i="5" s="1"/>
  <c r="E39" i="5"/>
  <c r="L39" i="5" s="1"/>
  <c r="P39" i="5" s="1"/>
  <c r="F19" i="16"/>
  <c r="M19" i="16" s="1"/>
  <c r="Q19" i="16" s="1"/>
  <c r="F24" i="15"/>
  <c r="M24" i="15" s="1"/>
  <c r="Q24" i="15" s="1"/>
  <c r="F30" i="15"/>
  <c r="M30" i="15" s="1"/>
  <c r="Q30" i="15" s="1"/>
  <c r="E55" i="24"/>
  <c r="L55" i="24" s="1"/>
  <c r="P55" i="24" s="1"/>
  <c r="E75" i="24"/>
  <c r="L75" i="24" s="1"/>
  <c r="P75" i="24" s="1"/>
  <c r="F14" i="15"/>
  <c r="M14" i="15" s="1"/>
  <c r="Q14" i="15" s="1"/>
  <c r="F13" i="16"/>
  <c r="M13" i="16" s="1"/>
  <c r="Q13" i="16" s="1"/>
  <c r="F32" i="15"/>
  <c r="M32" i="15" s="1"/>
  <c r="Q32" i="15" s="1"/>
  <c r="F26" i="16"/>
  <c r="M26" i="16" s="1"/>
  <c r="Q26" i="16" s="1"/>
  <c r="F16" i="15"/>
  <c r="M16" i="15" s="1"/>
  <c r="Q16" i="15" s="1"/>
  <c r="F35" i="15"/>
  <c r="M35" i="15" s="1"/>
  <c r="Q35" i="15" s="1"/>
  <c r="E53" i="24"/>
  <c r="L53" i="24" s="1"/>
  <c r="P53" i="24" s="1"/>
  <c r="E98" i="24"/>
  <c r="L98" i="24" s="1"/>
  <c r="P98" i="24" s="1"/>
  <c r="E65" i="5"/>
  <c r="L65" i="5" s="1"/>
  <c r="P65" i="5" s="1"/>
  <c r="F12" i="15"/>
  <c r="M12" i="15" s="1"/>
  <c r="Q12" i="15" s="1"/>
  <c r="F50" i="16"/>
  <c r="M50" i="16" s="1"/>
  <c r="Q50" i="16" s="1"/>
  <c r="E10" i="24"/>
  <c r="L10" i="24" s="1"/>
  <c r="P10" i="24" s="1"/>
  <c r="E29" i="24"/>
  <c r="L29" i="24" s="1"/>
  <c r="P29" i="24" s="1"/>
  <c r="E50" i="5"/>
  <c r="L50" i="5" s="1"/>
  <c r="P50" i="5" s="1"/>
  <c r="F51" i="16"/>
  <c r="M51" i="16" s="1"/>
  <c r="Q51" i="16" s="1"/>
  <c r="F38" i="15"/>
  <c r="M38" i="15" s="1"/>
  <c r="Q38" i="15" s="1"/>
  <c r="E100" i="24"/>
  <c r="L100" i="24" s="1"/>
  <c r="P100" i="24" s="1"/>
  <c r="E47" i="5"/>
  <c r="L47" i="5" s="1"/>
  <c r="P47" i="5" s="1"/>
  <c r="E14" i="5"/>
  <c r="L14" i="5" s="1"/>
  <c r="P14" i="5" s="1"/>
  <c r="E69" i="24"/>
  <c r="L69" i="24" s="1"/>
  <c r="P69" i="24" s="1"/>
  <c r="E17" i="24"/>
  <c r="L17" i="24" s="1"/>
  <c r="P17" i="24" s="1"/>
  <c r="F17" i="16"/>
  <c r="M17" i="16" s="1"/>
  <c r="Q17" i="16" s="1"/>
  <c r="E47" i="24"/>
  <c r="L47" i="24" s="1"/>
  <c r="P47" i="24" s="1"/>
  <c r="E49" i="5"/>
  <c r="L49" i="5" s="1"/>
  <c r="P49" i="5" s="1"/>
  <c r="E78" i="24"/>
  <c r="L78" i="24" s="1"/>
  <c r="P78" i="24" s="1"/>
  <c r="E22" i="5"/>
  <c r="L22" i="5" s="1"/>
  <c r="P22" i="5" s="1"/>
  <c r="E84" i="5"/>
  <c r="L84" i="5" s="1"/>
  <c r="P84" i="5" s="1"/>
  <c r="E67" i="24"/>
  <c r="L67" i="24" s="1"/>
  <c r="P67" i="24" s="1"/>
  <c r="E31" i="24"/>
  <c r="L31" i="24" s="1"/>
  <c r="P31" i="24" s="1"/>
  <c r="E79" i="24"/>
  <c r="L79" i="24" s="1"/>
  <c r="P79" i="24" s="1"/>
  <c r="F23" i="15"/>
  <c r="M23" i="15" s="1"/>
  <c r="Q23" i="15" s="1"/>
  <c r="F8" i="15"/>
  <c r="M8" i="15" s="1"/>
  <c r="Q8" i="15" s="1"/>
  <c r="F15" i="15"/>
  <c r="M15" i="15" s="1"/>
  <c r="Q15" i="15" s="1"/>
  <c r="E5" i="5"/>
  <c r="L5" i="5" s="1"/>
  <c r="P5" i="5" s="1"/>
  <c r="F41" i="15"/>
  <c r="M41" i="15" s="1"/>
  <c r="Q41" i="15" s="1"/>
  <c r="E7" i="24"/>
  <c r="L7" i="24" s="1"/>
  <c r="P7" i="24" s="1"/>
  <c r="F47" i="16"/>
  <c r="M47" i="16" s="1"/>
  <c r="Q47" i="16" s="1"/>
  <c r="F20" i="16"/>
  <c r="M20" i="16" s="1"/>
  <c r="Q20" i="16" s="1"/>
  <c r="E61" i="5"/>
  <c r="L61" i="5" s="1"/>
  <c r="P61" i="5" s="1"/>
  <c r="E11" i="24"/>
  <c r="L11" i="24" s="1"/>
  <c r="P11" i="24" s="1"/>
  <c r="E52" i="24"/>
  <c r="L52" i="24" s="1"/>
  <c r="P52" i="24" s="1"/>
  <c r="E86" i="24"/>
  <c r="L86" i="24" s="1"/>
  <c r="P86" i="24" s="1"/>
  <c r="E28" i="24"/>
  <c r="L28" i="24" s="1"/>
  <c r="P28" i="24" s="1"/>
  <c r="E81" i="24"/>
  <c r="L81" i="24" s="1"/>
  <c r="P81" i="24" s="1"/>
  <c r="E44" i="5"/>
  <c r="L44" i="5" s="1"/>
  <c r="P44" i="5" s="1"/>
  <c r="F25" i="16"/>
  <c r="M25" i="16" s="1"/>
  <c r="Q25" i="16" s="1"/>
  <c r="E32" i="5"/>
  <c r="L32" i="5" s="1"/>
  <c r="P32" i="5" s="1"/>
  <c r="E45" i="5"/>
  <c r="L45" i="5" s="1"/>
  <c r="P45" i="5" s="1"/>
  <c r="E52" i="5"/>
  <c r="L52" i="5" s="1"/>
  <c r="P52" i="5" s="1"/>
  <c r="E39" i="24"/>
  <c r="L39" i="24" s="1"/>
  <c r="P39" i="24" s="1"/>
  <c r="E16" i="24"/>
  <c r="L16" i="24" s="1"/>
  <c r="P16" i="24" s="1"/>
  <c r="E34" i="5"/>
  <c r="L34" i="5" s="1"/>
  <c r="P34" i="5" s="1"/>
  <c r="E34" i="24"/>
  <c r="L34" i="24" s="1"/>
  <c r="P34" i="24" s="1"/>
  <c r="F44" i="16"/>
  <c r="M44" i="16" s="1"/>
  <c r="Q44" i="16" s="1"/>
  <c r="E42" i="5"/>
  <c r="L42" i="5" s="1"/>
  <c r="P42" i="5" s="1"/>
  <c r="E76" i="24"/>
  <c r="L76" i="24" s="1"/>
  <c r="P76" i="24" s="1"/>
  <c r="F42" i="15"/>
  <c r="M42" i="15" s="1"/>
  <c r="Q42" i="15" s="1"/>
  <c r="E21" i="5"/>
  <c r="L21" i="5" s="1"/>
  <c r="P21" i="5" s="1"/>
  <c r="F49" i="16"/>
  <c r="M49" i="16" s="1"/>
  <c r="Q49" i="16" s="1"/>
  <c r="E45" i="24"/>
  <c r="L45" i="24" s="1"/>
  <c r="P45" i="24" s="1"/>
  <c r="E90" i="5"/>
  <c r="L90" i="5" s="1"/>
  <c r="P90" i="5" s="1"/>
  <c r="E73" i="5"/>
  <c r="L73" i="5" s="1"/>
  <c r="P73" i="5" s="1"/>
  <c r="F26" i="15"/>
  <c r="M26" i="15" s="1"/>
  <c r="Q26" i="15" s="1"/>
  <c r="F35" i="16"/>
  <c r="M35" i="16" s="1"/>
  <c r="Q35" i="16" s="1"/>
  <c r="E57" i="24"/>
  <c r="L57" i="24" s="1"/>
  <c r="P57" i="24" s="1"/>
  <c r="E32" i="24"/>
  <c r="L32" i="24" s="1"/>
  <c r="P32" i="24" s="1"/>
  <c r="E93" i="24"/>
  <c r="L93" i="24" s="1"/>
  <c r="P93" i="24" s="1"/>
  <c r="E30" i="5"/>
  <c r="L30" i="5" s="1"/>
  <c r="P30" i="5" s="1"/>
  <c r="E62" i="24"/>
  <c r="L62" i="24" s="1"/>
  <c r="P62" i="24" s="1"/>
  <c r="E51" i="24"/>
  <c r="L51" i="24" s="1"/>
  <c r="P51" i="24" s="1"/>
  <c r="F46" i="15"/>
  <c r="M46" i="15" s="1"/>
  <c r="Q46" i="15" s="1"/>
  <c r="E9" i="24"/>
  <c r="L9" i="24" s="1"/>
  <c r="P9" i="24" s="1"/>
  <c r="E37" i="5"/>
  <c r="L37" i="5" s="1"/>
  <c r="P37" i="5" s="1"/>
  <c r="E61" i="24"/>
  <c r="L61" i="24" s="1"/>
  <c r="P61" i="24" s="1"/>
  <c r="F11" i="16"/>
  <c r="M11" i="16" s="1"/>
  <c r="Q11" i="16" s="1"/>
  <c r="F47" i="15"/>
  <c r="M47" i="15" s="1"/>
  <c r="Q47" i="15" s="1"/>
  <c r="E33" i="5"/>
  <c r="L33" i="5" s="1"/>
  <c r="P33" i="5" s="1"/>
  <c r="E18" i="24"/>
  <c r="L18" i="24" s="1"/>
  <c r="P18" i="24" s="1"/>
  <c r="F29" i="15"/>
  <c r="M29" i="15" s="1"/>
  <c r="Q29" i="15" s="1"/>
  <c r="E85" i="5"/>
  <c r="L85" i="5" s="1"/>
  <c r="P85" i="5" s="1"/>
  <c r="E68" i="5"/>
  <c r="L68" i="5" s="1"/>
  <c r="P68" i="5" s="1"/>
  <c r="F48" i="16"/>
  <c r="M48" i="16" s="1"/>
  <c r="Q48" i="16" s="1"/>
  <c r="F33" i="15"/>
  <c r="M33" i="15" s="1"/>
  <c r="Q33" i="15" s="1"/>
  <c r="F21" i="16"/>
  <c r="M21" i="16" s="1"/>
  <c r="Q21" i="16" s="1"/>
  <c r="F45" i="16"/>
  <c r="M45" i="16" s="1"/>
  <c r="Q45" i="16" s="1"/>
  <c r="E99" i="5"/>
  <c r="L99" i="5" s="1"/>
  <c r="P99" i="5" s="1"/>
  <c r="F12" i="16"/>
  <c r="M12" i="16" s="1"/>
  <c r="Q12" i="16" s="1"/>
  <c r="E46" i="24"/>
  <c r="L46" i="24" s="1"/>
  <c r="P46" i="24" s="1"/>
  <c r="E7" i="5"/>
  <c r="L7" i="5" s="1"/>
  <c r="P7" i="5" s="1"/>
  <c r="F31" i="15"/>
  <c r="M31" i="15" s="1"/>
  <c r="Q31" i="15" s="1"/>
  <c r="F27" i="16"/>
  <c r="M27" i="16" s="1"/>
  <c r="Q27" i="16" s="1"/>
  <c r="F11" i="15"/>
  <c r="M11" i="15" s="1"/>
  <c r="Q11" i="15" s="1"/>
  <c r="E16" i="5"/>
  <c r="L16" i="5" s="1"/>
  <c r="P16" i="5" s="1"/>
  <c r="E51" i="5"/>
  <c r="L51" i="5" s="1"/>
  <c r="P51" i="5" s="1"/>
  <c r="E73" i="24"/>
  <c r="L73" i="24" s="1"/>
  <c r="P73" i="24" s="1"/>
  <c r="E67" i="5"/>
  <c r="L67" i="5" s="1"/>
  <c r="P67" i="5" s="1"/>
  <c r="F43" i="16"/>
  <c r="M43" i="16" s="1"/>
  <c r="Q43" i="16" s="1"/>
  <c r="E40" i="5"/>
  <c r="L40" i="5" s="1"/>
  <c r="P40" i="5" s="1"/>
  <c r="F40" i="15"/>
  <c r="M40" i="15" s="1"/>
  <c r="Q40" i="15" s="1"/>
  <c r="E19" i="5"/>
  <c r="L19" i="5" s="1"/>
  <c r="P19" i="5" s="1"/>
  <c r="F14" i="16"/>
  <c r="M14" i="16" s="1"/>
  <c r="Q14" i="16" s="1"/>
  <c r="F5" i="15"/>
  <c r="M5" i="15" s="1"/>
  <c r="Q5" i="15" s="1"/>
  <c r="F34" i="16"/>
  <c r="M34" i="16" s="1"/>
  <c r="Q34" i="16" s="1"/>
  <c r="E69" i="5"/>
  <c r="L69" i="5" s="1"/>
  <c r="P69" i="5" s="1"/>
  <c r="E74" i="5"/>
  <c r="L74" i="5" s="1"/>
  <c r="P74" i="5" s="1"/>
  <c r="F36" i="16"/>
  <c r="M36" i="16" s="1"/>
  <c r="Q36" i="16" s="1"/>
  <c r="E58" i="24"/>
  <c r="L58" i="24" s="1"/>
  <c r="P58" i="24" s="1"/>
  <c r="E87" i="24"/>
  <c r="L87" i="24" s="1"/>
  <c r="P87" i="24" s="1"/>
  <c r="E44" i="24"/>
  <c r="L44" i="24" s="1"/>
  <c r="P44" i="24" s="1"/>
  <c r="E66" i="24"/>
  <c r="L66" i="24" s="1"/>
  <c r="P66" i="24" s="1"/>
  <c r="E92" i="24"/>
  <c r="L92" i="24" s="1"/>
  <c r="P92" i="24" s="1"/>
  <c r="F7" i="16"/>
  <c r="M7" i="16" s="1"/>
  <c r="Q7" i="16" s="1"/>
  <c r="F24" i="16"/>
  <c r="M24" i="16" s="1"/>
  <c r="Q24" i="16" s="1"/>
  <c r="E24" i="5"/>
  <c r="L24" i="5" s="1"/>
  <c r="P24" i="5" s="1"/>
  <c r="E9" i="5"/>
  <c r="L9" i="5" s="1"/>
  <c r="P9" i="5" s="1"/>
  <c r="E63" i="5"/>
  <c r="L63" i="5" s="1"/>
  <c r="P63" i="5" s="1"/>
  <c r="E99" i="24"/>
  <c r="L99" i="24" s="1"/>
  <c r="P99" i="24" s="1"/>
  <c r="E11" i="5"/>
  <c r="L11" i="5" s="1"/>
  <c r="P11" i="5" s="1"/>
  <c r="E95" i="24"/>
  <c r="L95" i="24" s="1"/>
  <c r="P95" i="24" s="1"/>
  <c r="F50" i="15"/>
  <c r="M50" i="15" s="1"/>
  <c r="Q50" i="15" s="1"/>
  <c r="E49" i="24"/>
  <c r="L49" i="24" s="1"/>
  <c r="P49" i="24" s="1"/>
  <c r="E80" i="5"/>
  <c r="L80" i="5" s="1"/>
  <c r="P80" i="5" s="1"/>
  <c r="F9" i="16"/>
  <c r="M9" i="16" s="1"/>
  <c r="Q9" i="16" s="1"/>
  <c r="E66" i="5"/>
  <c r="L66" i="5" s="1"/>
  <c r="P66" i="5" s="1"/>
  <c r="E76" i="5"/>
  <c r="L76" i="5" s="1"/>
  <c r="P76" i="5" s="1"/>
  <c r="E26" i="5"/>
  <c r="L26" i="5" s="1"/>
  <c r="P26" i="5" s="1"/>
  <c r="E13" i="5"/>
  <c r="L13" i="5" s="1"/>
  <c r="P13" i="5" s="1"/>
  <c r="E29" i="5"/>
  <c r="L29" i="5" s="1"/>
  <c r="P29" i="5" s="1"/>
  <c r="F52" i="16"/>
  <c r="M52" i="16" s="1"/>
  <c r="Q52" i="16" s="1"/>
  <c r="F7" i="15"/>
  <c r="M7" i="15" s="1"/>
  <c r="Q7" i="15" s="1"/>
  <c r="E83" i="5"/>
  <c r="L83" i="5" s="1"/>
  <c r="P83" i="5" s="1"/>
  <c r="E43" i="5"/>
  <c r="L43" i="5" s="1"/>
  <c r="P43" i="5" s="1"/>
  <c r="E22" i="24"/>
  <c r="L22" i="24" s="1"/>
  <c r="P22" i="24" s="1"/>
  <c r="F8" i="16"/>
  <c r="M8" i="16" s="1"/>
  <c r="Q8" i="16" s="1"/>
  <c r="F22" i="15"/>
  <c r="M22" i="15" s="1"/>
  <c r="Q22" i="15" s="1"/>
  <c r="E63" i="24"/>
  <c r="L63" i="24" s="1"/>
  <c r="P63" i="24" s="1"/>
  <c r="E64" i="5"/>
  <c r="L64" i="5" s="1"/>
  <c r="P64" i="5" s="1"/>
  <c r="F51" i="15"/>
  <c r="M51" i="15" s="1"/>
  <c r="Q51" i="15" s="1"/>
  <c r="F45" i="15"/>
  <c r="M45" i="15" s="1"/>
  <c r="Q45" i="15" s="1"/>
  <c r="F20" i="15"/>
  <c r="M20" i="15" s="1"/>
  <c r="Q20" i="15" s="1"/>
  <c r="E81" i="5"/>
  <c r="L81" i="5" s="1"/>
  <c r="P81" i="5" s="1"/>
  <c r="E89" i="5"/>
  <c r="L89" i="5" s="1"/>
  <c r="P89" i="5" s="1"/>
  <c r="F37" i="16"/>
  <c r="M37" i="16" s="1"/>
  <c r="Q37" i="16" s="1"/>
  <c r="F38" i="16"/>
  <c r="M38" i="16" s="1"/>
  <c r="Q38" i="16" s="1"/>
  <c r="E28" i="5"/>
  <c r="L28" i="5" s="1"/>
  <c r="P28" i="5" s="1"/>
  <c r="F6" i="15"/>
  <c r="M6" i="15" s="1"/>
  <c r="Q6" i="15" s="1"/>
  <c r="E82" i="5"/>
  <c r="L82" i="5" s="1"/>
  <c r="P82" i="5" s="1"/>
  <c r="E41" i="5"/>
  <c r="L41" i="5" s="1"/>
  <c r="P41" i="5" s="1"/>
  <c r="E59" i="24"/>
  <c r="L59" i="24" s="1"/>
  <c r="P59" i="24" s="1"/>
  <c r="E64" i="24"/>
  <c r="L64" i="24" s="1"/>
  <c r="P64" i="24" s="1"/>
  <c r="F23" i="16"/>
  <c r="M23" i="16" s="1"/>
  <c r="Q23" i="16" s="1"/>
  <c r="E23" i="5"/>
  <c r="L23" i="5" s="1"/>
  <c r="P23" i="5" s="1"/>
  <c r="F28" i="16"/>
  <c r="M28" i="16" s="1"/>
  <c r="Q28" i="16" s="1"/>
  <c r="F5" i="16"/>
  <c r="M5" i="16" s="1"/>
  <c r="Q5" i="16" s="1"/>
  <c r="F10" i="15"/>
  <c r="M10" i="15" s="1"/>
  <c r="Q10" i="15" s="1"/>
  <c r="F28" i="15"/>
  <c r="M28" i="15" s="1"/>
  <c r="Q28" i="15" s="1"/>
  <c r="F22" i="16"/>
  <c r="M22" i="16" s="1"/>
  <c r="Q22" i="16" s="1"/>
  <c r="E92" i="5"/>
  <c r="L92" i="5" s="1"/>
  <c r="P92" i="5" s="1"/>
  <c r="E94" i="5"/>
  <c r="L94" i="5" s="1"/>
  <c r="P94" i="5" s="1"/>
  <c r="E46" i="5"/>
  <c r="L46" i="5" s="1"/>
  <c r="P46" i="5" s="1"/>
  <c r="E43" i="24"/>
  <c r="L43" i="24" s="1"/>
  <c r="P43" i="24" s="1"/>
  <c r="F18" i="15"/>
  <c r="M18" i="15" s="1"/>
  <c r="Q18" i="15" s="1"/>
  <c r="E96" i="5"/>
  <c r="L96" i="5" s="1"/>
  <c r="P96" i="5" s="1"/>
  <c r="E94" i="24"/>
  <c r="L94" i="24" s="1"/>
  <c r="P94" i="24" s="1"/>
  <c r="F49" i="15"/>
  <c r="M49" i="15" s="1"/>
  <c r="Q49" i="15" s="1"/>
  <c r="E35" i="24"/>
  <c r="L35" i="24" s="1"/>
  <c r="P35" i="24" s="1"/>
  <c r="F52" i="15"/>
  <c r="M52" i="15" s="1"/>
  <c r="Q52" i="15" s="1"/>
  <c r="E26" i="24"/>
  <c r="L26" i="24" s="1"/>
  <c r="P26" i="24" s="1"/>
  <c r="E38" i="5"/>
  <c r="L38" i="5" s="1"/>
  <c r="P38" i="5" s="1"/>
  <c r="E50" i="24"/>
  <c r="L50" i="24" s="1"/>
  <c r="P50" i="24" s="1"/>
  <c r="E40" i="24"/>
  <c r="L40" i="24" s="1"/>
  <c r="P40" i="24" s="1"/>
  <c r="E12" i="24"/>
  <c r="L12" i="24" s="1"/>
  <c r="P12" i="2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<sst xmlns="http://schemas.openxmlformats.org/spreadsheetml/2006/main" count="941" uniqueCount="246">
  <si>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</si>
  <si>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</si>
  <si>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</si>
  <si>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</si>
  <si>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</si>
  <si>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</si>
  <si>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</si>
  <si>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</si>
  <si>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</si>
  <si>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</si>
  <si>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</si>
  <si>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</si>
  <si>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</si>
  <si>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</si>
  <si>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</si>
  <si>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</si>
  <si>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</si>
  <si>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</si>
  <si>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</si>
  <si>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</si>
  <si>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</si>
  <si>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</si>
  <si>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</si>
  <si>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C</t>
  </si>
  <si>
    <t>Consent</t>
  </si>
  <si>
    <t>LS_TOTN</t>
  </si>
  <si>
    <t>Number of days in PMA period (N)</t>
  </si>
  <si>
    <t>PMAN</t>
  </si>
  <si>
    <t>Annual Consumption</t>
  </si>
  <si>
    <t>LS_ROLL_TOTD</t>
  </si>
  <si>
    <t>ACY</t>
  </si>
  <si>
    <t>DAED</t>
  </si>
  <si>
    <t>Formula Method 8</t>
  </si>
  <si>
    <t>E8</t>
  </si>
  <si>
    <t>DIP sends PUB-021.  The IF-021 data is now queued awaiting the next Calendar Run for the UTC Settlement Day [D] which will be processed as per the published calendar and timetable.</t>
  </si>
  <si>
    <t>Pre-requisites</t>
  </si>
  <si>
    <t>The following pre-requisites are required to ensure that the values calculated by QP systems align to those calculated manually within this xls.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</si>
  <si>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</si>
  <si>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</si>
  <si>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</si>
  <si>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</si>
  <si>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</si>
  <si>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</si>
  <si>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</si>
  <si>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</si>
  <si>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</si>
  <si>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</si>
  <si>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</si>
  <si>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</si>
  <si>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</si>
  <si>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</si>
  <si>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</si>
  <si>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</si>
  <si>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settlementDayConsumptionPeriods</t>
  </si>
  <si>
    <t>SDSO sends IF-021.</t>
  </si>
  <si>
    <t>SDSI sends IF-021.</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</si>
  <si>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</si>
  <si>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</si>
  <si>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</si>
  <si>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</si>
  <si>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</si>
  <si>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Calculation for UTC Period j on UTC Date D and Meter Advance Period N where LS_TOT_OFFD is the Load shape off-peak total summed over the PMA Period N and LS_TOT_PEAKN is the Load Shape total summed over the PMA Period N:</t>
  </si>
  <si>
    <t>UTCP_OFFDj = LSPVDj/ LS_TOT_OFFN * PMA_OFFN for j in Off-peak period</t>
  </si>
  <si>
    <t>AND</t>
  </si>
  <si>
    <t>UTCP_PEAKDj = LSPVDj/ LS_TOT_PEAKN * PMA_PEAKN for j in Peak period</t>
  </si>
  <si>
    <t>Formula Method 6</t>
  </si>
  <si>
    <t>E6</t>
  </si>
  <si>
    <t>&lt;receive&gt;</t>
  </si>
  <si>
    <t>TSixxxxNxTxAxxxCxxx</t>
  </si>
  <si>
    <t>Note: if this QTC is run during a BST period, the read should still be entered as midnight UTC, and the IF-021 expected to be produced should contain consumption data from midnight UTC.</t>
  </si>
  <si>
    <t>Reading Type</t>
  </si>
  <si>
    <t>D</t>
  </si>
  <si>
    <t>proposedRegisterReading</t>
  </si>
  <si>
    <t xml:space="preserve">registerReading </t>
  </si>
  <si>
    <t>Effective Date (00:00:00)</t>
  </si>
  <si>
    <t>SDSO generates Estimates for Traditional Meter and issues the estimates to SUPO.</t>
  </si>
  <si>
    <t>SDSO generates Estimates for Traditional Meter and issues the estimates to SDSI.</t>
  </si>
  <si>
    <t>SDSI sends D0010 to SUPI.</t>
  </si>
  <si>
    <t>SUPO issues the D0300 Flow to the SUPI containing new suggested Customer Reading(s)</t>
  </si>
  <si>
    <t>SUPI issues the D0300 Flow to the SUPO containing new suggested Customer Reading(s)</t>
  </si>
  <si>
    <t>SUPI accepts the D0300 and sends Agreed Reading(s) via the D0010 Flow to the SDSI.</t>
  </si>
  <si>
    <t>SDSI Issue validated Reading Data to SUPI</t>
  </si>
  <si>
    <t>SDSI sends validation reading to LDSO D0010</t>
  </si>
  <si>
    <t>SUPO accepts the D0300 and sends agreed reading(s) to the SDSO via the D0010 Flow</t>
  </si>
  <si>
    <t>SDSO Data Service Issue validated Reading Data to SUPO</t>
  </si>
  <si>
    <t>SDSO sends validation reading to LDSO D0010</t>
  </si>
  <si>
    <t>any read is acceptable</t>
  </si>
  <si>
    <t>effectivedate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</si>
  <si>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</si>
  <si>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</si>
  <si>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</si>
  <si>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</si>
  <si>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</si>
  <si>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</si>
  <si>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</si>
  <si>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</si>
  <si>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</si>
  <si>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</si>
  <si>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</si>
  <si>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</si>
  <si>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</si>
  <si>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</si>
  <si>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</si>
  <si>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</si>
  <si>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</si>
  <si>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</si>
  <si>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</si>
  <si>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</si>
  <si>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</si>
  <si>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</si>
  <si>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</si>
  <si>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</si>
  <si>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</si>
  <si>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</si>
  <si>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</si>
  <si>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</si>
  <si>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</si>
  <si>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</si>
  <si>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</si>
  <si>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</si>
  <si>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</si>
  <si>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</si>
  <si>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</si>
  <si>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</si>
  <si>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</si>
  <si>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</si>
  <si>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</si>
  <si>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</si>
  <si>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</si>
  <si>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</si>
  <si>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</si>
  <si>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</si>
  <si>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</si>
  <si>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</si>
  <si>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</si>
  <si>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</si>
  <si>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</si>
  <si>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</si>
  <si>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</si>
  <si>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</si>
  <si>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</si>
  <si>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</si>
  <si>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</si>
  <si>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</si>
  <si>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</si>
  <si>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</si>
  <si>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</si>
  <si>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</si>
  <si>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</si>
  <si>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</si>
  <si>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</si>
  <si>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</si>
  <si>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</si>
  <si>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</si>
  <si>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</si>
  <si>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</si>
  <si>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</si>
  <si>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</si>
  <si>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</si>
  <si>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</si>
  <si>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</si>
  <si>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</si>
  <si>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</si>
  <si>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</si>
  <si>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</si>
  <si>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</si>
  <si>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</si>
  <si>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</si>
  <si>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</si>
  <si>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</si>
  <si>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</si>
  <si>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</si>
  <si>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</si>
  <si>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</si>
  <si>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</si>
  <si>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</si>
  <si>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</si>
  <si>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</si>
  <si>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</si>
  <si>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</si>
  <si>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</si>
  <si>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</si>
  <si>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</si>
  <si>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</si>
  <si>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</si>
  <si>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</si>
  <si>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</si>
  <si>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</si>
  <si>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</si>
  <si>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</si>
  <si>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</si>
  <si>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</si>
  <si>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</si>
  <si>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</si>
  <si>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</si>
  <si>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</si>
  <si>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</si>
  <si>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</si>
  <si>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</si>
  <si>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</si>
  <si>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</si>
  <si>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</si>
  <si>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</si>
  <si>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</si>
  <si>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</si>
  <si>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</si>
  <si>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</si>
  <si>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</si>
  <si>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</si>
  <si>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</si>
  <si>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</si>
  <si>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</si>
  <si>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</si>
  <si>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</si>
  <si>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</si>
  <si>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</si>
  <si>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</si>
  <si>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</si>
  <si>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</si>
  <si>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</si>
  <si>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</si>
  <si>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</si>
  <si>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</si>
  <si>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</si>
  <si>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</si>
  <si>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</si>
  <si>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</si>
  <si>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</si>
  <si>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</si>
  <si>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</si>
  <si>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</si>
  <si>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</si>
  <si>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</si>
  <si>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</si>
  <si>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effectivedate = the date specified in the QTC synopsis (e.g. Effective Time: Forward Dated 2 working days)</t>
  </si>
  <si>
    <t>To ensure the formulae within this xls are calculated without #REF errors, ensure that the file LoadShape.xlsx is open.</t>
  </si>
  <si>
    <t>T</t>
  </si>
  <si>
    <t>S</t>
  </si>
  <si>
    <t>_P</t>
  </si>
  <si>
    <t>AI</t>
  </si>
  <si>
    <t>W</t>
  </si>
  <si>
    <t>S_PTAIW</t>
  </si>
  <si>
    <t>N</t>
  </si>
  <si>
    <t>3000.000</t>
  </si>
  <si>
    <t/>
  </si>
  <si>
    <t>0 working days between MHHS migration and run date (i.e. 0 calendar days) and domestic switch is run date + 2 working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</si>
</sst>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8">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7" xfId="0" applyBorder="1"/>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0" fontId="1" fillId="0" borderId="10" xfId="0" applyFont="1" applyBorder="1" applyAlignment="1">
      <alignment horizontal="center" textRotation="90"/>
    </xf>
    <xf numFmtId="0" fontId="0" fillId="0" borderId="0" xfId="0" applyAlignment="1">
      <alignment horizontal="center" vertical="top"/>
    </xf>
    <xf numFmtId="0" fontId="0" fillId="0" borderId="0" xfId="0" applyAlignment="1">
      <alignment vertical="top" wrapText="1"/>
    </xf>
    <xf numFmtId="164" fontId="0" fillId="0" borderId="0" xfId="0" applyNumberFormat="1"/>
    <xf numFmtId="164" fontId="1" fillId="0" borderId="0" xfId="0" applyNumberFormat="1" applyFont="1" applyAlignment="1">
      <alignment wrapText="1"/>
    </xf>
    <xf numFmtId="0" fontId="1" fillId="0" borderId="6" xfId="0" applyFont="1" applyBorder="1"/>
    <xf numFmtId="0" fontId="0" fillId="0" borderId="0" xfId="0" applyAlignment="1">
      <alignment horizontal="left"/>
    </xf>
    <xf numFmtId="165" fontId="0" fillId="0" borderId="0" xfId="0" applyNumberFormat="1"/>
    <xf numFmtId="165" fontId="1" fillId="0" borderId="0" xfId="0" applyNumberFormat="1" applyFont="1"/>
    <xf numFmtId="165" fontId="1" fillId="0" borderId="0" xfId="0" applyNumberFormat="1" applyFont="1" applyAlignment="1">
      <alignment wrapText="1"/>
    </xf>
    <xf numFmtId="0" fontId="2" fillId="0" borderId="0" xfId="0" applyFont="1" applyAlignment="1">
      <alignment vertical="top"/>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DBAD1-C898-47BF-986B-892EC50CC721}">
  <dimension ref="A1:A16"/>
  <sheetViews>
    <sheetView tabSelected="1" workbookViewId="0"/>
  </sheetViews>
  <sheetFormatPr defaultRowHeight="15" x14ac:dyDescent="0.25"/>
  <cols>
    <col min="1" max="1" width="124.7109375" style="18" customWidth="1"/>
  </cols>
  <sheetData>
    <row r="1" spans="1:1" x14ac:dyDescent="0.25">
      <c r="A1" s="14" t="s">
        <v>37</v>
      </c>
    </row>
    <row r="3" spans="1:1" ht="45" x14ac:dyDescent="0.25">
      <c r="A3" s="18" t="s">
        <v>232</v>
      </c>
    </row>
    <row r="5" spans="1:1" ht="45" x14ac:dyDescent="0.25">
      <c r="A5" s="18" t="s">
        <v>233</v>
      </c>
    </row>
    <row r="7" spans="1:1" x14ac:dyDescent="0.25">
      <c r="A7" s="18" t="s">
        <v>38</v>
      </c>
    </row>
    <row r="8" spans="1:1" x14ac:dyDescent="0.25">
      <c r="A8" s="18" t="s">
        <v>39</v>
      </c>
    </row>
    <row r="9" spans="1:1" x14ac:dyDescent="0.25">
      <c r="A9" s="18" t="s">
        <v>40</v>
      </c>
    </row>
    <row r="10" spans="1:1" x14ac:dyDescent="0.25">
      <c r="A10" s="18" t="s">
        <v>41</v>
      </c>
    </row>
    <row r="11" spans="1:1" x14ac:dyDescent="0.25">
      <c r="A11" s="18" t="s">
        <v>42</v>
      </c>
    </row>
    <row r="13" spans="1:1" x14ac:dyDescent="0.25">
      <c r="A13" s="18" t="s">
        <v>235</v>
      </c>
    </row>
    <row r="15" spans="1:1" x14ac:dyDescent="0.25">
      <c r="A15" s="18" t="s">
        <v>43</v>
      </c>
    </row>
    <row r="16" spans="1:1" x14ac:dyDescent="0.25">
      <c r="A16" s="18" t="s">
        <v>234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B17E-A1BE-45DC-96F8-9702E3EFAD97}">
  <sheetPr>
    <tabColor rgb="FFFF0000"/>
  </sheetPr>
  <dimension ref="A1:B18"/>
  <sheetViews>
    <sheetView workbookViewId="0"/>
  </sheetViews>
  <sheetFormatPr defaultRowHeight="15" x14ac:dyDescent="0.25"/>
  <cols>
    <col min="2" max="2" width="124.7109375" style="18" customWidth="1"/>
  </cols>
  <sheetData>
    <row r="1" spans="1:2" x14ac:dyDescent="0.25">
      <c r="A1" s="2" t="s">
        <v>35</v>
      </c>
    </row>
    <row r="2" spans="1:2" x14ac:dyDescent="0.25">
      <c r="A2" t="s">
        <v>36</v>
      </c>
    </row>
    <row r="5" spans="1:2" ht="30" x14ac:dyDescent="0.25">
      <c r="A5" s="28">
        <v>1</v>
      </c>
      <c r="B5" s="18" t="s">
        <v>69</v>
      </c>
    </row>
    <row r="6" spans="1:2" x14ac:dyDescent="0.25">
      <c r="A6" s="28"/>
      <c r="B6" s="29"/>
    </row>
    <row r="7" spans="1:2" x14ac:dyDescent="0.25">
      <c r="A7" s="28"/>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headerFooter>
    <oddFooter>&amp;C_x000D_&amp;1#&amp;"Arial"&amp;9&amp;K000000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sheetPr codeName="Sheet1"/>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4" bestFit="1" customWidth="1"/>
    <col min="4" max="4" width="3.7109375" style="3" bestFit="1" customWidth="1"/>
    <col min="5" max="5" width="8.85546875" style="3" customWidth="1"/>
    <col min="6" max="7" width="5.28515625" style="3" bestFit="1" customWidth="1"/>
    <col min="8" max="8" width="8.42578125" style="25" bestFit="1" customWidth="1"/>
    <col min="9" max="9" width="5.28515625" style="26" bestFit="1" customWidth="1"/>
    <col min="10" max="10" width="8.5703125" style="26" bestFit="1" customWidth="1"/>
  </cols>
  <sheetData>
    <row r="3" spans="1:10" s="2" customFormat="1" ht="139.5" x14ac:dyDescent="0.25">
      <c r="B3" s="2" t="s">
        <v>14</v>
      </c>
      <c r="C3" s="21" t="s">
        <v>15</v>
      </c>
      <c r="D3" s="22" t="s">
        <v>16</v>
      </c>
      <c r="E3" s="22" t="s">
        <v>17</v>
      </c>
      <c r="F3" s="22" t="s">
        <v>18</v>
      </c>
      <c r="G3" s="22" t="s">
        <v>19</v>
      </c>
      <c r="H3" s="23" t="s">
        <v>20</v>
      </c>
      <c r="I3" s="27" t="s">
        <v>24</v>
      </c>
      <c r="J3" s="27" t="s">
        <v>28</v>
      </c>
    </row>
    <row r="4" spans="1:10" x14ac:dyDescent="0.25">
      <c r="A4" s="2" t="s">
        <v>11</v>
      </c>
      <c r="B4" t="s">
        <v>68</v>
      </c>
      <c r="C4" s="24" t="s">
        <v>237</v>
      </c>
      <c r="D4" s="3" t="s">
        <v>238</v>
      </c>
      <c r="E4" s="3" t="s">
        <v>236</v>
      </c>
      <c r="F4" s="3" t="s">
        <v>239</v>
      </c>
      <c r="G4" s="3" t="s">
        <v>240</v>
      </c>
      <c r="H4" s="25" t="s">
        <v>241</v>
      </c>
      <c r="I4" s="26" t="s">
        <v>242</v>
      </c>
      <c r="J4" s="26" t="s">
        <v>243</v>
      </c>
    </row>
    <row r="5" spans="1:10" x14ac:dyDescent="0.25">
      <c r="A5" s="2" t="s">
        <v>12</v>
      </c>
      <c r="C5" s="24" t="e">
        <v>#N/A</v>
      </c>
      <c r="D5" s="3" t="s">
        <v>244</v>
      </c>
      <c r="E5" s="3" t="e">
        <v>#N/A</v>
      </c>
      <c r="F5" s="3" t="e">
        <v>#N/A</v>
      </c>
      <c r="G5" s="3" t="e">
        <v>#N/A</v>
      </c>
      <c r="H5" s="25" t="e">
        <v>#N/A</v>
      </c>
      <c r="I5" s="26" t="e">
        <v>#N/A</v>
      </c>
      <c r="J5" s="26" t="e">
        <v>#N/A</v>
      </c>
    </row>
    <row r="6" spans="1:10" x14ac:dyDescent="0.25">
      <c r="A6" s="2" t="s">
        <v>13</v>
      </c>
      <c r="C6" s="24" t="e">
        <v>#N/A</v>
      </c>
      <c r="D6" s="3" t="s">
        <v>244</v>
      </c>
      <c r="E6" s="3" t="e">
        <v>#N/A</v>
      </c>
      <c r="F6" s="3" t="e">
        <v>#N/A</v>
      </c>
      <c r="G6" s="3" t="e">
        <v>#N/A</v>
      </c>
      <c r="H6" s="25" t="e">
        <v>#N/A</v>
      </c>
      <c r="I6" s="26" t="e">
        <v>#N/A</v>
      </c>
      <c r="J6" s="26"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37" t="s">
        <v>75</v>
      </c>
    </row>
    <row r="2" spans="1:8" x14ac:dyDescent="0.25">
      <c r="A2" s="2"/>
      <c r="F2" s="2"/>
    </row>
    <row r="3" spans="1:8" s="18" customFormat="1" x14ac:dyDescent="0.25">
      <c r="A3" s="14" t="s">
        <v>0</v>
      </c>
      <c r="B3" s="14" t="s">
        <v>1</v>
      </c>
      <c r="C3" s="14" t="s">
        <v>2</v>
      </c>
      <c r="F3" s="14" t="s">
        <v>74</v>
      </c>
      <c r="G3" s="31" t="s">
        <v>73</v>
      </c>
      <c r="H3" s="14" t="s">
        <v>70</v>
      </c>
    </row>
    <row r="4" spans="1:8" x14ac:dyDescent="0.25">
      <c r="F4" s="3" t="s">
        <v>87</v>
      </c>
      <c r="G4" s="30" t="s">
        <v>86</v>
      </c>
      <c r="H4" t="s">
        <v>71</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FF44-B517-47D4-890B-10FD30D75CF5}">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37" t="s">
        <v>76</v>
      </c>
    </row>
    <row r="2" spans="1:8" x14ac:dyDescent="0.25">
      <c r="A2" s="2"/>
      <c r="F2" s="2"/>
    </row>
    <row r="3" spans="1:8" s="18" customFormat="1" x14ac:dyDescent="0.25">
      <c r="A3" s="14" t="s">
        <v>0</v>
      </c>
      <c r="B3" s="14" t="s">
        <v>1</v>
      </c>
      <c r="C3" s="14" t="s">
        <v>2</v>
      </c>
      <c r="F3" s="14" t="s">
        <v>74</v>
      </c>
      <c r="G3" s="31" t="s">
        <v>73</v>
      </c>
      <c r="H3" s="14" t="s">
        <v>70</v>
      </c>
    </row>
    <row r="4" spans="1:8" x14ac:dyDescent="0.25">
      <c r="F4" s="3" t="s">
        <v>87</v>
      </c>
      <c r="G4" s="30" t="s">
        <v>86</v>
      </c>
      <c r="H4" t="s">
        <v>71</v>
      </c>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1C80-308E-4C88-A685-DAEFC9AA7066}">
  <sheetPr>
    <tabColor rgb="FF92D050"/>
  </sheetPr>
  <dimension ref="A1:H6"/>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30.5703125" customWidth="1"/>
    <col min="7" max="7" width="21" bestFit="1" customWidth="1"/>
    <col min="8" max="8" width="15.7109375" bestFit="1" customWidth="1"/>
  </cols>
  <sheetData>
    <row r="1" spans="1:8" x14ac:dyDescent="0.25">
      <c r="A1" s="37" t="s">
        <v>77</v>
      </c>
    </row>
    <row r="2" spans="1:8" x14ac:dyDescent="0.25">
      <c r="A2" s="2"/>
      <c r="F2" s="2"/>
      <c r="G2" s="2"/>
    </row>
    <row r="3" spans="1:8" s="18" customFormat="1" x14ac:dyDescent="0.25">
      <c r="A3" s="14" t="s">
        <v>0</v>
      </c>
      <c r="B3" s="14" t="s">
        <v>1</v>
      </c>
      <c r="C3" s="14" t="s">
        <v>2</v>
      </c>
      <c r="F3" s="14" t="s">
        <v>74</v>
      </c>
      <c r="G3" s="31" t="s">
        <v>73</v>
      </c>
      <c r="H3" s="14" t="s">
        <v>70</v>
      </c>
    </row>
    <row r="4" spans="1:8" x14ac:dyDescent="0.25">
      <c r="F4" s="3" t="s">
        <v>87</v>
      </c>
      <c r="G4" s="30" t="s">
        <v>86</v>
      </c>
      <c r="H4" t="s">
        <v>71</v>
      </c>
    </row>
    <row r="5" spans="1:8" x14ac:dyDescent="0.25">
      <c r="G5" s="30"/>
    </row>
    <row r="6" spans="1:8" x14ac:dyDescent="0.25">
      <c r="G6" s="30"/>
    </row>
  </sheetData>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B42D-916E-49DB-BDA0-CEB6CE8B66D0}">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s="1" t="s">
        <v>78</v>
      </c>
    </row>
    <row r="2" spans="1:8" x14ac:dyDescent="0.25">
      <c r="A2" s="2"/>
      <c r="F2" s="2"/>
      <c r="G2" s="35"/>
    </row>
    <row r="3" spans="1:8" s="18" customFormat="1" ht="30" x14ac:dyDescent="0.25">
      <c r="A3" s="14" t="s">
        <v>0</v>
      </c>
      <c r="B3" s="14" t="s">
        <v>1</v>
      </c>
      <c r="C3" s="14" t="s">
        <v>2</v>
      </c>
      <c r="F3" s="14" t="s">
        <v>0</v>
      </c>
      <c r="G3" s="36" t="s">
        <v>72</v>
      </c>
      <c r="H3" s="14" t="s">
        <v>70</v>
      </c>
    </row>
    <row r="4" spans="1:8" x14ac:dyDescent="0.25">
      <c r="F4" s="3" t="s">
        <v>87</v>
      </c>
      <c r="G4" s="34">
        <v>10366</v>
      </c>
      <c r="H4" t="s">
        <v>23</v>
      </c>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F1DA-39AD-4F1F-A945-015B31728746}">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8.42578125" customWidth="1"/>
    <col min="8" max="8" width="15.7109375" bestFit="1" customWidth="1"/>
  </cols>
  <sheetData>
    <row r="1" spans="1:8" x14ac:dyDescent="0.25">
      <c r="A1" s="1" t="s">
        <v>79</v>
      </c>
    </row>
    <row r="2" spans="1:8" x14ac:dyDescent="0.25">
      <c r="A2" s="2"/>
      <c r="F2" s="2"/>
      <c r="G2" s="2"/>
    </row>
    <row r="3" spans="1:8" s="18" customFormat="1" ht="30" x14ac:dyDescent="0.25">
      <c r="A3" s="14" t="s">
        <v>0</v>
      </c>
      <c r="B3" s="14" t="s">
        <v>1</v>
      </c>
      <c r="C3" s="14" t="s">
        <v>2</v>
      </c>
      <c r="F3" s="14" t="s">
        <v>0</v>
      </c>
      <c r="G3" s="36" t="s">
        <v>72</v>
      </c>
      <c r="H3" s="14" t="s">
        <v>70</v>
      </c>
    </row>
    <row r="4" spans="1:8" x14ac:dyDescent="0.25">
      <c r="F4" s="3" t="s">
        <v>87</v>
      </c>
      <c r="G4" s="34">
        <v>10366</v>
      </c>
      <c r="H4" t="s">
        <v>23</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54A5-93A6-4D2A-99CD-B30B415E431E}">
  <sheetPr>
    <tabColor rgb="FF92D050"/>
  </sheetPr>
  <dimension ref="A1:I11"/>
  <sheetViews>
    <sheetView workbookViewId="0">
      <selection activeCell="F11" sqref="F11"/>
    </sheetView>
  </sheetViews>
  <sheetFormatPr defaultRowHeight="15" x14ac:dyDescent="0.25"/>
  <cols>
    <col min="1" max="1" width="14.85546875" customWidth="1"/>
    <col min="2" max="2" width="18.5703125" customWidth="1"/>
    <col min="3" max="3" width="19.42578125" customWidth="1"/>
    <col min="6" max="6" width="29.140625" bestFit="1" customWidth="1"/>
    <col min="7" max="7" width="18.85546875" style="34" customWidth="1"/>
    <col min="8" max="8" width="15.7109375" bestFit="1" customWidth="1"/>
  </cols>
  <sheetData>
    <row r="1" spans="1:9" x14ac:dyDescent="0.25">
      <c r="A1" t="s">
        <v>80</v>
      </c>
    </row>
    <row r="2" spans="1:9" x14ac:dyDescent="0.25">
      <c r="A2" t="s">
        <v>81</v>
      </c>
      <c r="F2" s="2"/>
      <c r="G2" s="35"/>
    </row>
    <row r="3" spans="1:9" s="18" customFormat="1" x14ac:dyDescent="0.25">
      <c r="A3" t="s">
        <v>82</v>
      </c>
    </row>
    <row r="4" spans="1:9" x14ac:dyDescent="0.25">
      <c r="A4" t="s">
        <v>83</v>
      </c>
    </row>
    <row r="5" spans="1:9" x14ac:dyDescent="0.25">
      <c r="A5" t="s">
        <v>84</v>
      </c>
    </row>
    <row r="6" spans="1:9" x14ac:dyDescent="0.25">
      <c r="A6" t="s">
        <v>85</v>
      </c>
      <c r="I6" s="18"/>
    </row>
    <row r="10" spans="1:9" x14ac:dyDescent="0.25">
      <c r="A10" s="14" t="s">
        <v>0</v>
      </c>
      <c r="B10" s="14" t="s">
        <v>1</v>
      </c>
      <c r="C10" s="14" t="s">
        <v>2</v>
      </c>
      <c r="D10" s="18"/>
      <c r="E10" s="18"/>
      <c r="F10" s="14" t="s">
        <v>74</v>
      </c>
      <c r="G10" s="31" t="s">
        <v>73</v>
      </c>
      <c r="H10" s="14" t="s">
        <v>70</v>
      </c>
    </row>
    <row r="11" spans="1:9" x14ac:dyDescent="0.25">
      <c r="F11" s="3" t="s">
        <v>87</v>
      </c>
      <c r="G11" s="34">
        <f>'Step 1120'!G4</f>
        <v>10366</v>
      </c>
      <c r="H11" t="s">
        <v>23</v>
      </c>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D182-45FA-446E-B924-B42E41C81AFD}">
  <dimension ref="A1:A9"/>
  <sheetViews>
    <sheetView workbookViewId="0">
      <selection activeCell="A27" sqref="A27"/>
    </sheetView>
  </sheetViews>
  <sheetFormatPr defaultRowHeight="15" x14ac:dyDescent="0.25"/>
  <cols>
    <col min="1" max="1" width="158.5703125" style="18" customWidth="1"/>
  </cols>
  <sheetData>
    <row r="1" spans="1:1" x14ac:dyDescent="0.25">
      <c r="A1" s="18" t="s">
        <v>56</v>
      </c>
    </row>
    <row r="2" spans="1:1" ht="30" x14ac:dyDescent="0.25">
      <c r="A2" s="18" t="s">
        <v>57</v>
      </c>
    </row>
    <row r="3" spans="1:1" x14ac:dyDescent="0.25">
      <c r="A3" s="18" t="s">
        <v>58</v>
      </c>
    </row>
    <row r="4" spans="1:1" x14ac:dyDescent="0.25">
      <c r="A4" s="18" t="s">
        <v>59</v>
      </c>
    </row>
    <row r="5" spans="1:1" ht="30" x14ac:dyDescent="0.25">
      <c r="A5" s="18" t="s">
        <v>60</v>
      </c>
    </row>
    <row r="6" spans="1:1" ht="30" x14ac:dyDescent="0.25">
      <c r="A6" s="18" t="s">
        <v>61</v>
      </c>
    </row>
    <row r="7" spans="1:1" x14ac:dyDescent="0.25">
      <c r="A7" s="18" t="s">
        <v>62</v>
      </c>
    </row>
    <row r="8" spans="1:1" x14ac:dyDescent="0.25">
      <c r="A8" s="18" t="s">
        <v>63</v>
      </c>
    </row>
    <row r="9" spans="1:1" x14ac:dyDescent="0.25">
      <c r="A9" s="18" t="s">
        <v>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P100"/>
  <sheetViews>
    <sheetView workbookViewId="0"/>
  </sheetViews>
  <sheetFormatPr defaultRowHeight="15" x14ac:dyDescent="0.25"/>
  <cols>
    <col min="1" max="1" width="44.7109375" bestFit="1"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54</v>
      </c>
      <c r="B1" t="str" cm="1">
        <f t="array" aca="1" ref="B1" ca="1">IF(ISERROR(INDIRECT("'[LoadShape.xlsx]" &amp; 'Load Shape Criteria'!$H$4 &amp; " 22'!$L4")),"Ensure LoadShape.xlsx is open to remove #REF errors","")</f>
        <v/>
      </c>
      <c r="K1" s="7"/>
      <c r="L1" s="8"/>
      <c r="M1" s="8"/>
      <c r="N1" s="8"/>
      <c r="O1" s="8"/>
      <c r="P1" s="9"/>
    </row>
    <row r="2" spans="1:16" ht="15.75" thickBot="1" x14ac:dyDescent="0.3">
      <c r="A2" s="32" t="s">
        <v>26</v>
      </c>
      <c r="B2" s="20">
        <v>2</v>
      </c>
      <c r="C2" t="s">
        <v>245</v>
      </c>
    </row>
    <row r="3" spans="1:16" s="18" customFormat="1" ht="30" x14ac:dyDescent="0.25">
      <c r="A3" s="14" t="s">
        <v>8</v>
      </c>
      <c r="B3" s="14" t="s">
        <v>22</v>
      </c>
      <c r="C3" s="14" t="s">
        <v>22</v>
      </c>
      <c r="D3" s="14" t="s">
        <v>9</v>
      </c>
      <c r="E3" s="15" t="s">
        <v>65</v>
      </c>
      <c r="F3" s="15" t="s">
        <v>10</v>
      </c>
      <c r="G3" s="15" t="s">
        <v>10</v>
      </c>
      <c r="H3" s="16" t="s">
        <v>10</v>
      </c>
      <c r="I3" s="15"/>
      <c r="J3" s="15"/>
      <c r="K3" s="17"/>
      <c r="P3" s="19"/>
    </row>
    <row r="4" spans="1:16" x14ac:dyDescent="0.25">
      <c r="A4" s="2" t="s">
        <v>3</v>
      </c>
      <c r="B4" s="2" t="s">
        <v>21</v>
      </c>
      <c r="C4" s="2" t="s">
        <v>25</v>
      </c>
      <c r="D4" s="2" t="s">
        <v>27</v>
      </c>
      <c r="E4" s="4" t="s">
        <v>4</v>
      </c>
      <c r="F4" s="4" t="s">
        <v>5</v>
      </c>
      <c r="G4" s="4" t="s">
        <v>6</v>
      </c>
      <c r="H4" s="6" t="s">
        <v>7</v>
      </c>
      <c r="I4" s="4" t="s">
        <v>53</v>
      </c>
      <c r="J4" s="4"/>
      <c r="K4" s="12" t="s">
        <v>3</v>
      </c>
      <c r="L4" s="4" t="s">
        <v>4</v>
      </c>
      <c r="M4" s="4" t="s">
        <v>5</v>
      </c>
      <c r="N4" s="4" t="s">
        <v>6</v>
      </c>
      <c r="O4" s="4" t="s">
        <v>7</v>
      </c>
      <c r="P4" s="13" t="s">
        <v>8</v>
      </c>
    </row>
    <row r="5" spans="1:16" x14ac:dyDescent="0.25">
      <c r="A5" t="s">
        <v>185</v>
      </c>
      <c r="B5" cm="1">
        <f t="array" aca="1" ref="B5" ca="1">INDIRECT("'[LoadShape.xlsx]" &amp; 'Load Shape Criteria'!$H$4 &amp; " 22'!$L4")</f>
        <v>0.1</v>
      </c>
      <c r="C5" cm="1">
        <f t="array" aca="1" ref="C5" ca="1">INDIRECT("'[LoadShape.xlsx]" &amp; 'Load Shape Criteria'!$H$4 &amp; " 23'!$I$4") * $B$2</f>
        <v>12.799999999999994</v>
      </c>
      <c r="D5">
        <f>'Step 1160-1270'!G$11-10000</f>
        <v>366</v>
      </c>
      <c r="E5" s="3">
        <f t="shared" ref="E5:E52" ca="1" si="0">(B5/(C5))*(D5)</f>
        <v>2.8593750000000013</v>
      </c>
      <c r="F5" s="3" t="s">
        <v>66</v>
      </c>
      <c r="G5" s="3">
        <v>10</v>
      </c>
      <c r="I5" s="33" t="str">
        <f t="shared" ref="I5:I53" si="1">IF(ISERROR(FIND("T00:30:00",$A5)),"","          {
            ""settlementDay"": {
              ""settlementDayDate"": """&amp;SUBSTITUTE($A5,"00:30","00:00")&amp;""",
              ""periodDuration"": 30
            },
            ""consumptionPeriods"": [
")</f>
        <v xml:space="preserve">          {
            "settlementDay": {
              "settlementDayDate": "&lt;effectivedate -2cd YYYY-MM-DDT00:00:00+00:00&gt;",
              "periodDuration": 30
            },
            "consumptionPeriods": [
</v>
      </c>
      <c r="J5" s="33" t="str">
        <f t="shared" ref="J5:J37" si="2">IF(ISERROR(FIND("T00:00:00",$A5)),",
","
           ]
          }"&amp;IF(LEN($A6)&gt;0,",
",""))</f>
        <v xml:space="preserve">,
</v>
      </c>
      <c r="K5" s="10" t="str">
        <f t="shared" ref="K5:K53" si="3">"                ""sp"": """&amp;$A5&amp;""","</f>
        <v xml:space="preserve">                "sp": "&lt;effectivedate -2cd YYYY-MM-DDT00:30:00+00:00&gt;",</v>
      </c>
      <c r="L5" t="str">
        <f t="shared" ref="L5:L37" ca="1" si="4">"                ""v"": """&amp;TEXT(E5,"0.000")&amp;""","</f>
        <v xml:space="preserve">                "v": "2.859",</v>
      </c>
      <c r="M5" t="str">
        <f t="shared" ref="M5:M37" si="5">"                ""q"": """&amp;F5&amp;""","</f>
        <v xml:space="preserve">                "q": "E6",</v>
      </c>
      <c r="N5" t="str">
        <f t="shared" ref="N5:N37" si="6">IF(LEN(TRIM(G5))=0,"                ""e"": null,","                ""e"": """&amp;G5&amp;""",")</f>
        <v xml:space="preserve">                "e": "10",</v>
      </c>
      <c r="O5" t="str">
        <f t="shared" ref="O5:O37" si="7">IF(LEN(TRIM(H5))=0,"                ""arc"": null","                ""arc"": """&amp;H5&amp;"""")</f>
        <v xml:space="preserve">                "arc": null</v>
      </c>
      <c r="P5" s="11" t="str">
        <f t="shared" ref="P5:P37" ca="1" si="8">I5&amp;"              {
"&amp;K5&amp;"
"&amp;L5&amp;"
"&amp;M5&amp;"
"&amp;N5&amp;"
"&amp;O5&amp;"
              }"&amp;J5</f>
        <v xml:space="preserve">          {
            "settlementDay": {
              "settlementDayDate": "&lt;effectivedate -2cd YYYY-MM-DDT00:00:00+00:00&gt;",
              "periodDuration": 30
            },
            "consumptionPeriods": [
              {
                "sp": "&lt;effectivedate -2cd YYYY-MM-DDT00:30:00+00:00&gt;",
                "v": "2.859",
                "q": "E6",
                "e": "10",
                "arc": null
              },
</v>
      </c>
    </row>
    <row r="6" spans="1:16" x14ac:dyDescent="0.25">
      <c r="A6" t="s">
        <v>186</v>
      </c>
      <c r="B6" cm="1">
        <f t="array" aca="1" ref="B6" ca="1">INDIRECT("'[LoadShape.xlsx]" &amp; 'Load Shape Criteria'!$H$4 &amp; " 22'!$L5")</f>
        <v>0.1</v>
      </c>
      <c r="C6" cm="1">
        <f t="array" aca="1" ref="C6" ca="1">INDIRECT("'[LoadShape.xlsx]" &amp; 'Load Shape Criteria'!$H$4 &amp; " 23'!$I$4") * $B$2</f>
        <v>12.799999999999994</v>
      </c>
      <c r="D6">
        <f>'Step 1160-1270'!G$11-10000</f>
        <v>366</v>
      </c>
      <c r="E6" s="3">
        <f t="shared" ca="1" si="0"/>
        <v>2.8593750000000013</v>
      </c>
      <c r="F6" s="3" t="s">
        <v>66</v>
      </c>
      <c r="G6" s="3">
        <v>10</v>
      </c>
      <c r="I6" s="33" t="str">
        <f t="shared" si="1"/>
        <v/>
      </c>
      <c r="J6" s="33" t="str">
        <f t="shared" si="2"/>
        <v xml:space="preserve">,
</v>
      </c>
      <c r="K6" s="10" t="str">
        <f t="shared" si="3"/>
        <v xml:space="preserve">                "sp": "&lt;effectivedate -2cd YYYY-MM-DDT01:00:00+00:00&gt;",</v>
      </c>
      <c r="L6" t="str">
        <f t="shared" ca="1" si="4"/>
        <v xml:space="preserve">                "v": "2.859",</v>
      </c>
      <c r="M6" t="str">
        <f t="shared" si="5"/>
        <v xml:space="preserve">                "q": "E6",</v>
      </c>
      <c r="N6" t="str">
        <f t="shared" si="6"/>
        <v xml:space="preserve">                "e": "10",</v>
      </c>
      <c r="O6" t="str">
        <f t="shared" si="7"/>
        <v xml:space="preserve">                "arc": null</v>
      </c>
      <c r="P6" s="11" t="str">
        <f t="shared" ca="1" si="8"/>
        <v xml:space="preserve">              {
                "sp": "&lt;effectivedate -2cd YYYY-MM-DDT01:00:00+00:00&gt;",
                "v": "2.859",
                "q": "E6",
                "e": "10",
                "arc": null
              },
</v>
      </c>
    </row>
    <row r="7" spans="1:16" x14ac:dyDescent="0.25">
      <c r="A7" t="s">
        <v>187</v>
      </c>
      <c r="B7" cm="1">
        <f t="array" aca="1" ref="B7" ca="1">INDIRECT("'[LoadShape.xlsx]" &amp; 'Load Shape Criteria'!$H$4 &amp; " 22'!$L6")</f>
        <v>0.1</v>
      </c>
      <c r="C7" cm="1">
        <f t="array" aca="1" ref="C7" ca="1">INDIRECT("'[LoadShape.xlsx]" &amp; 'Load Shape Criteria'!$H$4 &amp; " 23'!$I$4") * $B$2</f>
        <v>12.799999999999994</v>
      </c>
      <c r="D7">
        <f>'Step 1160-1270'!G$11-10000</f>
        <v>366</v>
      </c>
      <c r="E7" s="3">
        <f t="shared" ca="1" si="0"/>
        <v>2.8593750000000013</v>
      </c>
      <c r="F7" s="3" t="s">
        <v>66</v>
      </c>
      <c r="G7" s="3">
        <v>10</v>
      </c>
      <c r="I7" s="33" t="str">
        <f t="shared" si="1"/>
        <v/>
      </c>
      <c r="J7" s="33" t="str">
        <f t="shared" si="2"/>
        <v xml:space="preserve">,
</v>
      </c>
      <c r="K7" s="10" t="str">
        <f t="shared" si="3"/>
        <v xml:space="preserve">                "sp": "&lt;effectivedate -2cd YYYY-MM-DDT01:30:00+00:00&gt;",</v>
      </c>
      <c r="L7" t="str">
        <f t="shared" ca="1" si="4"/>
        <v xml:space="preserve">                "v": "2.859",</v>
      </c>
      <c r="M7" t="str">
        <f t="shared" si="5"/>
        <v xml:space="preserve">                "q": "E6",</v>
      </c>
      <c r="N7" t="str">
        <f t="shared" si="6"/>
        <v xml:space="preserve">                "e": "10",</v>
      </c>
      <c r="O7" t="str">
        <f t="shared" si="7"/>
        <v xml:space="preserve">                "arc": null</v>
      </c>
      <c r="P7" s="11" t="str">
        <f t="shared" ca="1" si="8"/>
        <v xml:space="preserve">              {
                "sp": "&lt;effectivedate -2cd YYYY-MM-DDT01:30:00+00:00&gt;",
                "v": "2.859",
                "q": "E6",
                "e": "10",
                "arc": null
              },
</v>
      </c>
    </row>
    <row r="8" spans="1:16" x14ac:dyDescent="0.25">
      <c r="A8" t="s">
        <v>188</v>
      </c>
      <c r="B8" cm="1">
        <f t="array" aca="1" ref="B8" ca="1">INDIRECT("'[LoadShape.xlsx]" &amp; 'Load Shape Criteria'!$H$4 &amp; " 22'!$L7")</f>
        <v>0.1</v>
      </c>
      <c r="C8" cm="1">
        <f t="array" aca="1" ref="C8" ca="1">INDIRECT("'[LoadShape.xlsx]" &amp; 'Load Shape Criteria'!$H$4 &amp; " 23'!$I$4") * $B$2</f>
        <v>12.799999999999994</v>
      </c>
      <c r="D8">
        <f>'Step 1160-1270'!G$11-10000</f>
        <v>366</v>
      </c>
      <c r="E8" s="3">
        <f t="shared" ca="1" si="0"/>
        <v>2.8593750000000013</v>
      </c>
      <c r="F8" s="3" t="s">
        <v>66</v>
      </c>
      <c r="G8" s="3">
        <v>10</v>
      </c>
      <c r="I8" s="33" t="str">
        <f t="shared" si="1"/>
        <v/>
      </c>
      <c r="J8" s="33" t="str">
        <f t="shared" si="2"/>
        <v xml:space="preserve">,
</v>
      </c>
      <c r="K8" s="10" t="str">
        <f t="shared" si="3"/>
        <v xml:space="preserve">                "sp": "&lt;effectivedate -2cd YYYY-MM-DDT02:00:00+00:00&gt;",</v>
      </c>
      <c r="L8" t="str">
        <f t="shared" ca="1" si="4"/>
        <v xml:space="preserve">                "v": "2.859",</v>
      </c>
      <c r="M8" t="str">
        <f t="shared" si="5"/>
        <v xml:space="preserve">                "q": "E6",</v>
      </c>
      <c r="N8" t="str">
        <f t="shared" si="6"/>
        <v xml:space="preserve">                "e": "10",</v>
      </c>
      <c r="O8" t="str">
        <f t="shared" si="7"/>
        <v xml:space="preserve">                "arc": null</v>
      </c>
      <c r="P8" s="11" t="str">
        <f t="shared" ca="1" si="8"/>
        <v xml:space="preserve">              {
                "sp": "&lt;effectivedate -2cd YYYY-MM-DDT02:00:00+00:00&gt;",
                "v": "2.859",
                "q": "E6",
                "e": "10",
                "arc": null
              },
</v>
      </c>
    </row>
    <row r="9" spans="1:16" x14ac:dyDescent="0.25">
      <c r="A9" t="s">
        <v>189</v>
      </c>
      <c r="B9" cm="1">
        <f t="array" aca="1" ref="B9" ca="1">INDIRECT("'[LoadShape.xlsx]" &amp; 'Load Shape Criteria'!$H$4 &amp; " 22'!$L8")</f>
        <v>0.1</v>
      </c>
      <c r="C9" cm="1">
        <f t="array" aca="1" ref="C9" ca="1">INDIRECT("'[LoadShape.xlsx]" &amp; 'Load Shape Criteria'!$H$4 &amp; " 23'!$I$4") * $B$2</f>
        <v>12.799999999999994</v>
      </c>
      <c r="D9">
        <f>'Step 1160-1270'!G$11-10000</f>
        <v>366</v>
      </c>
      <c r="E9" s="3">
        <f t="shared" ca="1" si="0"/>
        <v>2.8593750000000013</v>
      </c>
      <c r="F9" s="3" t="s">
        <v>66</v>
      </c>
      <c r="G9" s="3">
        <v>10</v>
      </c>
      <c r="I9" s="33" t="str">
        <f t="shared" si="1"/>
        <v/>
      </c>
      <c r="J9" s="33" t="str">
        <f t="shared" si="2"/>
        <v xml:space="preserve">,
</v>
      </c>
      <c r="K9" s="10" t="str">
        <f t="shared" si="3"/>
        <v xml:space="preserve">                "sp": "&lt;effectivedate -2cd YYYY-MM-DDT02:30:00+00:00&gt;",</v>
      </c>
      <c r="L9" t="str">
        <f t="shared" ca="1" si="4"/>
        <v xml:space="preserve">                "v": "2.859",</v>
      </c>
      <c r="M9" t="str">
        <f t="shared" si="5"/>
        <v xml:space="preserve">                "q": "E6",</v>
      </c>
      <c r="N9" t="str">
        <f t="shared" si="6"/>
        <v xml:space="preserve">                "e": "10",</v>
      </c>
      <c r="O9" t="str">
        <f t="shared" si="7"/>
        <v xml:space="preserve">                "arc": null</v>
      </c>
      <c r="P9" s="11" t="str">
        <f t="shared" ca="1" si="8"/>
        <v xml:space="preserve">              {
                "sp": "&lt;effectivedate -2cd YYYY-MM-DDT02:30:00+00:00&gt;",
                "v": "2.859",
                "q": "E6",
                "e": "10",
                "arc": null
              },
</v>
      </c>
    </row>
    <row r="10" spans="1:16" x14ac:dyDescent="0.25">
      <c r="A10" t="s">
        <v>190</v>
      </c>
      <c r="B10" cm="1">
        <f t="array" aca="1" ref="B10" ca="1">INDIRECT("'[LoadShape.xlsx]" &amp; 'Load Shape Criteria'!$H$4 &amp; " 22'!$L9")</f>
        <v>0.1</v>
      </c>
      <c r="C10" cm="1">
        <f t="array" aca="1" ref="C10" ca="1">INDIRECT("'[LoadShape.xlsx]" &amp; 'Load Shape Criteria'!$H$4 &amp; " 23'!$I$4") * $B$2</f>
        <v>12.799999999999994</v>
      </c>
      <c r="D10">
        <f>'Step 1160-1270'!G$11-10000</f>
        <v>366</v>
      </c>
      <c r="E10" s="3">
        <f t="shared" ca="1" si="0"/>
        <v>2.8593750000000013</v>
      </c>
      <c r="F10" s="3" t="s">
        <v>66</v>
      </c>
      <c r="G10" s="3">
        <v>10</v>
      </c>
      <c r="I10" s="33" t="str">
        <f t="shared" si="1"/>
        <v/>
      </c>
      <c r="J10" s="33" t="str">
        <f t="shared" si="2"/>
        <v xml:space="preserve">,
</v>
      </c>
      <c r="K10" s="10" t="str">
        <f t="shared" si="3"/>
        <v xml:space="preserve">                "sp": "&lt;effectivedate -2cd YYYY-MM-DDT03:00:00+00:00&gt;",</v>
      </c>
      <c r="L10" t="str">
        <f t="shared" ca="1" si="4"/>
        <v xml:space="preserve">                "v": "2.859",</v>
      </c>
      <c r="M10" t="str">
        <f t="shared" si="5"/>
        <v xml:space="preserve">                "q": "E6",</v>
      </c>
      <c r="N10" t="str">
        <f t="shared" si="6"/>
        <v xml:space="preserve">                "e": "10",</v>
      </c>
      <c r="O10" t="str">
        <f t="shared" si="7"/>
        <v xml:space="preserve">                "arc": null</v>
      </c>
      <c r="P10" s="11" t="str">
        <f t="shared" ca="1" si="8"/>
        <v xml:space="preserve">              {
                "sp": "&lt;effectivedate -2cd YYYY-MM-DDT03:00:00+00:00&gt;",
                "v": "2.859",
                "q": "E6",
                "e": "10",
                "arc": null
              },
</v>
      </c>
    </row>
    <row r="11" spans="1:16" x14ac:dyDescent="0.25">
      <c r="A11" t="s">
        <v>191</v>
      </c>
      <c r="B11" cm="1">
        <f t="array" aca="1" ref="B11" ca="1">INDIRECT("'[LoadShape.xlsx]" &amp; 'Load Shape Criteria'!$H$4 &amp; " 22'!$L10")</f>
        <v>0.1</v>
      </c>
      <c r="C11" cm="1">
        <f t="array" aca="1" ref="C11" ca="1">INDIRECT("'[LoadShape.xlsx]" &amp; 'Load Shape Criteria'!$H$4 &amp; " 23'!$I$4") * $B$2</f>
        <v>12.799999999999994</v>
      </c>
      <c r="D11">
        <f>'Step 1160-1270'!G$11-10000</f>
        <v>366</v>
      </c>
      <c r="E11" s="3">
        <f t="shared" ca="1" si="0"/>
        <v>2.8593750000000013</v>
      </c>
      <c r="F11" s="3" t="s">
        <v>66</v>
      </c>
      <c r="G11" s="3">
        <v>10</v>
      </c>
      <c r="I11" s="33" t="str">
        <f t="shared" si="1"/>
        <v/>
      </c>
      <c r="J11" s="33" t="str">
        <f t="shared" si="2"/>
        <v xml:space="preserve">,
</v>
      </c>
      <c r="K11" s="10" t="str">
        <f t="shared" si="3"/>
        <v xml:space="preserve">                "sp": "&lt;effectivedate -2cd YYYY-MM-DDT03:30:00+00:00&gt;",</v>
      </c>
      <c r="L11" t="str">
        <f t="shared" ca="1" si="4"/>
        <v xml:space="preserve">                "v": "2.859",</v>
      </c>
      <c r="M11" t="str">
        <f t="shared" si="5"/>
        <v xml:space="preserve">                "q": "E6",</v>
      </c>
      <c r="N11" t="str">
        <f t="shared" si="6"/>
        <v xml:space="preserve">                "e": "10",</v>
      </c>
      <c r="O11" t="str">
        <f t="shared" si="7"/>
        <v xml:space="preserve">                "arc": null</v>
      </c>
      <c r="P11" s="11" t="str">
        <f t="shared" ca="1" si="8"/>
        <v xml:space="preserve">              {
                "sp": "&lt;effectivedate -2cd YYYY-MM-DDT03:30:00+00:00&gt;",
                "v": "2.859",
                "q": "E6",
                "e": "10",
                "arc": null
              },
</v>
      </c>
    </row>
    <row r="12" spans="1:16" x14ac:dyDescent="0.25">
      <c r="A12" t="s">
        <v>192</v>
      </c>
      <c r="B12" cm="1">
        <f t="array" aca="1" ref="B12" ca="1">INDIRECT("'[LoadShape.xlsx]" &amp; 'Load Shape Criteria'!$H$4 &amp; " 22'!$L11")</f>
        <v>0.1</v>
      </c>
      <c r="C12" cm="1">
        <f t="array" aca="1" ref="C12" ca="1">INDIRECT("'[LoadShape.xlsx]" &amp; 'Load Shape Criteria'!$H$4 &amp; " 23'!$I$4") * $B$2</f>
        <v>12.799999999999994</v>
      </c>
      <c r="D12">
        <f>'Step 1160-1270'!G$11-10000</f>
        <v>366</v>
      </c>
      <c r="E12" s="3">
        <f t="shared" ca="1" si="0"/>
        <v>2.8593750000000013</v>
      </c>
      <c r="F12" s="3" t="s">
        <v>66</v>
      </c>
      <c r="G12" s="3">
        <v>10</v>
      </c>
      <c r="I12" s="33" t="str">
        <f t="shared" si="1"/>
        <v/>
      </c>
      <c r="J12" s="33" t="str">
        <f t="shared" si="2"/>
        <v xml:space="preserve">,
</v>
      </c>
      <c r="K12" s="10" t="str">
        <f t="shared" si="3"/>
        <v xml:space="preserve">                "sp": "&lt;effectivedate -2cd YYYY-MM-DDT04:00:00+00:00&gt;",</v>
      </c>
      <c r="L12" t="str">
        <f t="shared" ca="1" si="4"/>
        <v xml:space="preserve">                "v": "2.859",</v>
      </c>
      <c r="M12" t="str">
        <f t="shared" si="5"/>
        <v xml:space="preserve">                "q": "E6",</v>
      </c>
      <c r="N12" t="str">
        <f t="shared" si="6"/>
        <v xml:space="preserve">                "e": "10",</v>
      </c>
      <c r="O12" t="str">
        <f t="shared" si="7"/>
        <v xml:space="preserve">                "arc": null</v>
      </c>
      <c r="P12" s="11" t="str">
        <f t="shared" ca="1" si="8"/>
        <v xml:space="preserve">              {
                "sp": "&lt;effectivedate -2cd YYYY-MM-DDT04:00:00+00:00&gt;",
                "v": "2.859",
                "q": "E6",
                "e": "10",
                "arc": null
              },
</v>
      </c>
    </row>
    <row r="13" spans="1:16" x14ac:dyDescent="0.25">
      <c r="A13" t="s">
        <v>193</v>
      </c>
      <c r="B13" cm="1">
        <f t="array" aca="1" ref="B13" ca="1">INDIRECT("'[LoadShape.xlsx]" &amp; 'Load Shape Criteria'!$H$4 &amp; " 22'!$L12")</f>
        <v>0.1</v>
      </c>
      <c r="C13" cm="1">
        <f t="array" aca="1" ref="C13" ca="1">INDIRECT("'[LoadShape.xlsx]" &amp; 'Load Shape Criteria'!$H$4 &amp; " 23'!$I$4") * $B$2</f>
        <v>12.799999999999994</v>
      </c>
      <c r="D13">
        <f>'Step 1160-1270'!G$11-10000</f>
        <v>366</v>
      </c>
      <c r="E13" s="3">
        <f t="shared" ca="1" si="0"/>
        <v>2.8593750000000013</v>
      </c>
      <c r="F13" s="3" t="s">
        <v>66</v>
      </c>
      <c r="G13" s="3">
        <v>10</v>
      </c>
      <c r="I13" s="33" t="str">
        <f t="shared" si="1"/>
        <v/>
      </c>
      <c r="J13" s="33" t="str">
        <f t="shared" si="2"/>
        <v xml:space="preserve">,
</v>
      </c>
      <c r="K13" s="10" t="str">
        <f t="shared" si="3"/>
        <v xml:space="preserve">                "sp": "&lt;effectivedate -2cd YYYY-MM-DDT04:30:00+00:00&gt;",</v>
      </c>
      <c r="L13" t="str">
        <f t="shared" ca="1" si="4"/>
        <v xml:space="preserve">                "v": "2.859",</v>
      </c>
      <c r="M13" t="str">
        <f t="shared" si="5"/>
        <v xml:space="preserve">                "q": "E6",</v>
      </c>
      <c r="N13" t="str">
        <f t="shared" si="6"/>
        <v xml:space="preserve">                "e": "10",</v>
      </c>
      <c r="O13" t="str">
        <f t="shared" si="7"/>
        <v xml:space="preserve">                "arc": null</v>
      </c>
      <c r="P13" s="11" t="str">
        <f t="shared" ca="1" si="8"/>
        <v xml:space="preserve">              {
                "sp": "&lt;effectivedate -2cd YYYY-MM-DDT04:30:00+00:00&gt;",
                "v": "2.859",
                "q": "E6",
                "e": "10",
                "arc": null
              },
</v>
      </c>
    </row>
    <row r="14" spans="1:16" x14ac:dyDescent="0.25">
      <c r="A14" t="s">
        <v>194</v>
      </c>
      <c r="B14" cm="1">
        <f t="array" aca="1" ref="B14" ca="1">INDIRECT("'[LoadShape.xlsx]" &amp; 'Load Shape Criteria'!$H$4 &amp; " 22'!$L13")</f>
        <v>0.1</v>
      </c>
      <c r="C14" cm="1">
        <f t="array" aca="1" ref="C14" ca="1">INDIRECT("'[LoadShape.xlsx]" &amp; 'Load Shape Criteria'!$H$4 &amp; " 23'!$I$4") * $B$2</f>
        <v>12.799999999999994</v>
      </c>
      <c r="D14">
        <f>'Step 1160-1270'!G$11-10000</f>
        <v>366</v>
      </c>
      <c r="E14" s="3">
        <f t="shared" ca="1" si="0"/>
        <v>2.8593750000000013</v>
      </c>
      <c r="F14" s="3" t="s">
        <v>66</v>
      </c>
      <c r="G14" s="3">
        <v>10</v>
      </c>
      <c r="I14" s="33" t="str">
        <f t="shared" si="1"/>
        <v/>
      </c>
      <c r="J14" s="33" t="str">
        <f t="shared" si="2"/>
        <v xml:space="preserve">,
</v>
      </c>
      <c r="K14" s="10" t="str">
        <f t="shared" si="3"/>
        <v xml:space="preserve">                "sp": "&lt;effectivedate -2cd YYYY-MM-DDT05:00:00+00:00&gt;",</v>
      </c>
      <c r="L14" t="str">
        <f t="shared" ca="1" si="4"/>
        <v xml:space="preserve">                "v": "2.859",</v>
      </c>
      <c r="M14" t="str">
        <f t="shared" si="5"/>
        <v xml:space="preserve">                "q": "E6",</v>
      </c>
      <c r="N14" t="str">
        <f t="shared" si="6"/>
        <v xml:space="preserve">                "e": "10",</v>
      </c>
      <c r="O14" t="str">
        <f t="shared" si="7"/>
        <v xml:space="preserve">                "arc": null</v>
      </c>
      <c r="P14" s="11" t="str">
        <f t="shared" ca="1" si="8"/>
        <v xml:space="preserve">              {
                "sp": "&lt;effectivedate -2cd YYYY-MM-DDT05:00:00+00:00&gt;",
                "v": "2.859",
                "q": "E6",
                "e": "10",
                "arc": null
              },
</v>
      </c>
    </row>
    <row r="15" spans="1:16" x14ac:dyDescent="0.25">
      <c r="A15" t="s">
        <v>195</v>
      </c>
      <c r="B15" cm="1">
        <f t="array" aca="1" ref="B15" ca="1">INDIRECT("'[LoadShape.xlsx]" &amp; 'Load Shape Criteria'!$H$4 &amp; " 22'!$L14")</f>
        <v>0.1</v>
      </c>
      <c r="C15" cm="1">
        <f t="array" aca="1" ref="C15" ca="1">INDIRECT("'[LoadShape.xlsx]" &amp; 'Load Shape Criteria'!$H$4 &amp; " 23'!$I$4") * $B$2</f>
        <v>12.799999999999994</v>
      </c>
      <c r="D15">
        <f>'Step 1160-1270'!G$11-10000</f>
        <v>366</v>
      </c>
      <c r="E15" s="3">
        <f t="shared" ca="1" si="0"/>
        <v>2.8593750000000013</v>
      </c>
      <c r="F15" s="3" t="s">
        <v>66</v>
      </c>
      <c r="G15" s="3">
        <v>10</v>
      </c>
      <c r="I15" s="33" t="str">
        <f t="shared" si="1"/>
        <v/>
      </c>
      <c r="J15" s="33" t="str">
        <f t="shared" si="2"/>
        <v xml:space="preserve">,
</v>
      </c>
      <c r="K15" s="10" t="str">
        <f t="shared" si="3"/>
        <v xml:space="preserve">                "sp": "&lt;effectivedate -2cd YYYY-MM-DDT05:30:00+00:00&gt;",</v>
      </c>
      <c r="L15" t="str">
        <f t="shared" ca="1" si="4"/>
        <v xml:space="preserve">                "v": "2.859",</v>
      </c>
      <c r="M15" t="str">
        <f t="shared" si="5"/>
        <v xml:space="preserve">                "q": "E6",</v>
      </c>
      <c r="N15" t="str">
        <f t="shared" si="6"/>
        <v xml:space="preserve">                "e": "10",</v>
      </c>
      <c r="O15" t="str">
        <f t="shared" si="7"/>
        <v xml:space="preserve">                "arc": null</v>
      </c>
      <c r="P15" s="11" t="str">
        <f t="shared" ca="1" si="8"/>
        <v xml:space="preserve">              {
                "sp": "&lt;effectivedate -2cd YYYY-MM-DDT05:30:00+00:00&gt;",
                "v": "2.859",
                "q": "E6",
                "e": "10",
                "arc": null
              },
</v>
      </c>
    </row>
    <row r="16" spans="1:16" x14ac:dyDescent="0.25">
      <c r="A16" t="s">
        <v>196</v>
      </c>
      <c r="B16" cm="1">
        <f t="array" aca="1" ref="B16" ca="1">INDIRECT("'[LoadShape.xlsx]" &amp; 'Load Shape Criteria'!$H$4 &amp; " 22'!$L15")</f>
        <v>0.1</v>
      </c>
      <c r="C16" cm="1">
        <f t="array" aca="1" ref="C16" ca="1">INDIRECT("'[LoadShape.xlsx]" &amp; 'Load Shape Criteria'!$H$4 &amp; " 23'!$I$4") * $B$2</f>
        <v>12.799999999999994</v>
      </c>
      <c r="D16">
        <f>'Step 1160-1270'!G$11-10000</f>
        <v>366</v>
      </c>
      <c r="E16" s="3">
        <f t="shared" ca="1" si="0"/>
        <v>2.8593750000000013</v>
      </c>
      <c r="F16" s="3" t="s">
        <v>66</v>
      </c>
      <c r="G16" s="3">
        <v>10</v>
      </c>
      <c r="I16" s="33" t="str">
        <f t="shared" si="1"/>
        <v/>
      </c>
      <c r="J16" s="33" t="str">
        <f t="shared" si="2"/>
        <v xml:space="preserve">,
</v>
      </c>
      <c r="K16" s="10" t="str">
        <f t="shared" si="3"/>
        <v xml:space="preserve">                "sp": "&lt;effectivedate -2cd YYYY-MM-DDT06:00:00+00:00&gt;",</v>
      </c>
      <c r="L16" t="str">
        <f t="shared" ca="1" si="4"/>
        <v xml:space="preserve">                "v": "2.859",</v>
      </c>
      <c r="M16" t="str">
        <f t="shared" si="5"/>
        <v xml:space="preserve">                "q": "E6",</v>
      </c>
      <c r="N16" t="str">
        <f t="shared" si="6"/>
        <v xml:space="preserve">                "e": "10",</v>
      </c>
      <c r="O16" t="str">
        <f t="shared" si="7"/>
        <v xml:space="preserve">                "arc": null</v>
      </c>
      <c r="P16" s="11" t="str">
        <f t="shared" ca="1" si="8"/>
        <v xml:space="preserve">              {
                "sp": "&lt;effectivedate -2cd YYYY-MM-DDT06:00:00+00:00&gt;",
                "v": "2.859",
                "q": "E6",
                "e": "10",
                "arc": null
              },
</v>
      </c>
    </row>
    <row r="17" spans="1:16" x14ac:dyDescent="0.25">
      <c r="A17" t="s">
        <v>197</v>
      </c>
      <c r="B17" cm="1">
        <f t="array" aca="1" ref="B17" ca="1">INDIRECT("'[LoadShape.xlsx]" &amp; 'Load Shape Criteria'!$H$4 &amp; " 22'!$L16")</f>
        <v>0.1</v>
      </c>
      <c r="C17" cm="1">
        <f t="array" aca="1" ref="C17" ca="1">INDIRECT("'[LoadShape.xlsx]" &amp; 'Load Shape Criteria'!$H$4 &amp; " 23'!$I$4") * $B$2</f>
        <v>12.799999999999994</v>
      </c>
      <c r="D17">
        <f>'Step 1160-1270'!G$11-10000</f>
        <v>366</v>
      </c>
      <c r="E17" s="3">
        <f t="shared" ca="1" si="0"/>
        <v>2.8593750000000013</v>
      </c>
      <c r="F17" s="3" t="s">
        <v>66</v>
      </c>
      <c r="G17" s="3">
        <v>10</v>
      </c>
      <c r="I17" s="33" t="str">
        <f t="shared" si="1"/>
        <v/>
      </c>
      <c r="J17" s="33" t="str">
        <f t="shared" si="2"/>
        <v xml:space="preserve">,
</v>
      </c>
      <c r="K17" s="10" t="str">
        <f t="shared" si="3"/>
        <v xml:space="preserve">                "sp": "&lt;effectivedate -2cd YYYY-MM-DDT06:30:00+00:00&gt;",</v>
      </c>
      <c r="L17" t="str">
        <f t="shared" ca="1" si="4"/>
        <v xml:space="preserve">                "v": "2.859",</v>
      </c>
      <c r="M17" t="str">
        <f t="shared" si="5"/>
        <v xml:space="preserve">                "q": "E6",</v>
      </c>
      <c r="N17" t="str">
        <f t="shared" si="6"/>
        <v xml:space="preserve">                "e": "10",</v>
      </c>
      <c r="O17" t="str">
        <f t="shared" si="7"/>
        <v xml:space="preserve">                "arc": null</v>
      </c>
      <c r="P17" s="11" t="str">
        <f t="shared" ca="1" si="8"/>
        <v xml:space="preserve">              {
                "sp": "&lt;effectivedate -2cd YYYY-MM-DDT06:30:00+00:00&gt;",
                "v": "2.859",
                "q": "E6",
                "e": "10",
                "arc": null
              },
</v>
      </c>
    </row>
    <row r="18" spans="1:16" x14ac:dyDescent="0.25">
      <c r="A18" t="s">
        <v>198</v>
      </c>
      <c r="B18" cm="1">
        <f t="array" aca="1" ref="B18" ca="1">INDIRECT("'[LoadShape.xlsx]" &amp; 'Load Shape Criteria'!$H$4 &amp; " 22'!$L17")</f>
        <v>0.1</v>
      </c>
      <c r="C18" cm="1">
        <f t="array" aca="1" ref="C18" ca="1">INDIRECT("'[LoadShape.xlsx]" &amp; 'Load Shape Criteria'!$H$4 &amp; " 23'!$I$4") * $B$2</f>
        <v>12.799999999999994</v>
      </c>
      <c r="D18">
        <f>'Step 1160-1270'!G$11-10000</f>
        <v>366</v>
      </c>
      <c r="E18" s="3">
        <f t="shared" ca="1" si="0"/>
        <v>2.8593750000000013</v>
      </c>
      <c r="F18" s="3" t="s">
        <v>66</v>
      </c>
      <c r="G18" s="3">
        <v>10</v>
      </c>
      <c r="I18" s="33" t="str">
        <f t="shared" si="1"/>
        <v/>
      </c>
      <c r="J18" s="33" t="str">
        <f t="shared" si="2"/>
        <v xml:space="preserve">,
</v>
      </c>
      <c r="K18" s="10" t="str">
        <f t="shared" si="3"/>
        <v xml:space="preserve">                "sp": "&lt;effectivedate -2cd YYYY-MM-DDT07:00:00+00:00&gt;",</v>
      </c>
      <c r="L18" t="str">
        <f t="shared" ca="1" si="4"/>
        <v xml:space="preserve">                "v": "2.859",</v>
      </c>
      <c r="M18" t="str">
        <f t="shared" si="5"/>
        <v xml:space="preserve">                "q": "E6",</v>
      </c>
      <c r="N18" t="str">
        <f t="shared" si="6"/>
        <v xml:space="preserve">                "e": "10",</v>
      </c>
      <c r="O18" t="str">
        <f t="shared" si="7"/>
        <v xml:space="preserve">                "arc": null</v>
      </c>
      <c r="P18" s="11" t="str">
        <f t="shared" ca="1" si="8"/>
        <v xml:space="preserve">              {
                "sp": "&lt;effectivedate -2cd YYYY-MM-DDT07:00:00+00:00&gt;",
                "v": "2.859",
                "q": "E6",
                "e": "10",
                "arc": null
              },
</v>
      </c>
    </row>
    <row r="19" spans="1:16" x14ac:dyDescent="0.25">
      <c r="A19" t="s">
        <v>199</v>
      </c>
      <c r="B19" cm="1">
        <f t="array" aca="1" ref="B19" ca="1">INDIRECT("'[LoadShape.xlsx]" &amp; 'Load Shape Criteria'!$H$4 &amp; " 22'!$L18")</f>
        <v>0.1</v>
      </c>
      <c r="C19" cm="1">
        <f t="array" aca="1" ref="C19" ca="1">INDIRECT("'[LoadShape.xlsx]" &amp; 'Load Shape Criteria'!$H$4 &amp; " 23'!$I$4") * $B$2</f>
        <v>12.799999999999994</v>
      </c>
      <c r="D19">
        <f>'Step 1160-1270'!G$11-10000</f>
        <v>366</v>
      </c>
      <c r="E19" s="3">
        <f t="shared" ca="1" si="0"/>
        <v>2.8593750000000013</v>
      </c>
      <c r="F19" s="3" t="s">
        <v>66</v>
      </c>
      <c r="G19" s="3">
        <v>10</v>
      </c>
      <c r="I19" s="33" t="str">
        <f t="shared" si="1"/>
        <v/>
      </c>
      <c r="J19" s="33" t="str">
        <f t="shared" si="2"/>
        <v xml:space="preserve">,
</v>
      </c>
      <c r="K19" s="10" t="str">
        <f t="shared" si="3"/>
        <v xml:space="preserve">                "sp": "&lt;effectivedate -2cd YYYY-MM-DDT07:30:00+00:00&gt;",</v>
      </c>
      <c r="L19" t="str">
        <f t="shared" ca="1" si="4"/>
        <v xml:space="preserve">                "v": "2.859",</v>
      </c>
      <c r="M19" t="str">
        <f t="shared" si="5"/>
        <v xml:space="preserve">                "q": "E6",</v>
      </c>
      <c r="N19" t="str">
        <f t="shared" si="6"/>
        <v xml:space="preserve">                "e": "10",</v>
      </c>
      <c r="O19" t="str">
        <f t="shared" si="7"/>
        <v xml:space="preserve">                "arc": null</v>
      </c>
      <c r="P19" s="11" t="str">
        <f t="shared" ca="1" si="8"/>
        <v xml:space="preserve">              {
                "sp": "&lt;effectivedate -2cd YYYY-MM-DDT07:30:00+00:00&gt;",
                "v": "2.859",
                "q": "E6",
                "e": "10",
                "arc": null
              },
</v>
      </c>
    </row>
    <row r="20" spans="1:16" x14ac:dyDescent="0.25">
      <c r="A20" t="s">
        <v>200</v>
      </c>
      <c r="B20" cm="1">
        <f t="array" aca="1" ref="B20" ca="1">INDIRECT("'[LoadShape.xlsx]" &amp; 'Load Shape Criteria'!$H$4 &amp; " 22'!$L19")</f>
        <v>0.1</v>
      </c>
      <c r="C20" cm="1">
        <f t="array" aca="1" ref="C20" ca="1">INDIRECT("'[LoadShape.xlsx]" &amp; 'Load Shape Criteria'!$H$4 &amp; " 23'!$I$4") * $B$2</f>
        <v>12.799999999999994</v>
      </c>
      <c r="D20">
        <f>'Step 1160-1270'!G$11-10000</f>
        <v>366</v>
      </c>
      <c r="E20" s="3">
        <f t="shared" ca="1" si="0"/>
        <v>2.8593750000000013</v>
      </c>
      <c r="F20" s="3" t="s">
        <v>66</v>
      </c>
      <c r="G20" s="3">
        <v>10</v>
      </c>
      <c r="I20" s="33" t="str">
        <f t="shared" si="1"/>
        <v/>
      </c>
      <c r="J20" s="33" t="str">
        <f t="shared" si="2"/>
        <v xml:space="preserve">,
</v>
      </c>
      <c r="K20" s="10" t="str">
        <f t="shared" si="3"/>
        <v xml:space="preserve">                "sp": "&lt;effectivedate -2cd YYYY-MM-DDT08:00:00+00:00&gt;",</v>
      </c>
      <c r="L20" t="str">
        <f t="shared" ca="1" si="4"/>
        <v xml:space="preserve">                "v": "2.859",</v>
      </c>
      <c r="M20" t="str">
        <f t="shared" si="5"/>
        <v xml:space="preserve">                "q": "E6",</v>
      </c>
      <c r="N20" t="str">
        <f t="shared" si="6"/>
        <v xml:space="preserve">                "e": "10",</v>
      </c>
      <c r="O20" t="str">
        <f t="shared" si="7"/>
        <v xml:space="preserve">                "arc": null</v>
      </c>
      <c r="P20" s="11" t="str">
        <f t="shared" ca="1" si="8"/>
        <v xml:space="preserve">              {
                "sp": "&lt;effectivedate -2cd YYYY-MM-DDT08:00:00+00:00&gt;",
                "v": "2.859",
                "q": "E6",
                "e": "10",
                "arc": null
              },
</v>
      </c>
    </row>
    <row r="21" spans="1:16" x14ac:dyDescent="0.25">
      <c r="A21" t="s">
        <v>201</v>
      </c>
      <c r="B21" cm="1">
        <f t="array" aca="1" ref="B21" ca="1">INDIRECT("'[LoadShape.xlsx]" &amp; 'Load Shape Criteria'!$H$4 &amp; " 22'!$L20")</f>
        <v>0.2</v>
      </c>
      <c r="C21" cm="1">
        <f t="array" aca="1" ref="C21" ca="1">INDIRECT("'[LoadShape.xlsx]" &amp; 'Load Shape Criteria'!$H$4 &amp; " 23'!$I$4") * $B$2</f>
        <v>12.799999999999994</v>
      </c>
      <c r="D21">
        <f>'Step 1160-1270'!G$11-10000</f>
        <v>366</v>
      </c>
      <c r="E21" s="3">
        <f t="shared" ca="1" si="0"/>
        <v>5.7187500000000027</v>
      </c>
      <c r="F21" s="3" t="s">
        <v>66</v>
      </c>
      <c r="G21" s="3">
        <v>10</v>
      </c>
      <c r="I21" s="33" t="str">
        <f t="shared" si="1"/>
        <v/>
      </c>
      <c r="J21" s="33" t="str">
        <f t="shared" si="2"/>
        <v xml:space="preserve">,
</v>
      </c>
      <c r="K21" s="10" t="str">
        <f t="shared" si="3"/>
        <v xml:space="preserve">                "sp": "&lt;effectivedate -2cd YYYY-MM-DDT08:30:00+00:00&gt;",</v>
      </c>
      <c r="L21" t="str">
        <f t="shared" ca="1" si="4"/>
        <v xml:space="preserve">                "v": "5.719",</v>
      </c>
      <c r="M21" t="str">
        <f t="shared" si="5"/>
        <v xml:space="preserve">                "q": "E6",</v>
      </c>
      <c r="N21" t="str">
        <f t="shared" si="6"/>
        <v xml:space="preserve">                "e": "10",</v>
      </c>
      <c r="O21" t="str">
        <f t="shared" si="7"/>
        <v xml:space="preserve">                "arc": null</v>
      </c>
      <c r="P21" s="11" t="str">
        <f t="shared" ca="1" si="8"/>
        <v xml:space="preserve">              {
                "sp": "&lt;effectivedate -2cd YYYY-MM-DDT08:30:00+00:00&gt;",
                "v": "5.719",
                "q": "E6",
                "e": "10",
                "arc": null
              },
</v>
      </c>
    </row>
    <row r="22" spans="1:16" x14ac:dyDescent="0.25">
      <c r="A22" t="s">
        <v>202</v>
      </c>
      <c r="B22" cm="1">
        <f t="array" aca="1" ref="B22" ca="1">INDIRECT("'[LoadShape.xlsx]" &amp; 'Load Shape Criteria'!$H$4 &amp; " 22'!$L21")</f>
        <v>0.2</v>
      </c>
      <c r="C22" cm="1">
        <f t="array" aca="1" ref="C22" ca="1">INDIRECT("'[LoadShape.xlsx]" &amp; 'Load Shape Criteria'!$H$4 &amp; " 23'!$I$4") * $B$2</f>
        <v>12.799999999999994</v>
      </c>
      <c r="D22">
        <f>'Step 1160-1270'!G$11-10000</f>
        <v>366</v>
      </c>
      <c r="E22" s="3">
        <f t="shared" ca="1" si="0"/>
        <v>5.7187500000000027</v>
      </c>
      <c r="F22" s="3" t="s">
        <v>66</v>
      </c>
      <c r="G22" s="3">
        <v>10</v>
      </c>
      <c r="I22" s="33" t="str">
        <f t="shared" si="1"/>
        <v/>
      </c>
      <c r="J22" s="33" t="str">
        <f t="shared" si="2"/>
        <v xml:space="preserve">,
</v>
      </c>
      <c r="K22" s="10" t="str">
        <f t="shared" si="3"/>
        <v xml:space="preserve">                "sp": "&lt;effectivedate -2cd YYYY-MM-DDT09:00:00+00:00&gt;",</v>
      </c>
      <c r="L22" t="str">
        <f t="shared" ca="1" si="4"/>
        <v xml:space="preserve">                "v": "5.719",</v>
      </c>
      <c r="M22" t="str">
        <f t="shared" si="5"/>
        <v xml:space="preserve">                "q": "E6",</v>
      </c>
      <c r="N22" t="str">
        <f t="shared" si="6"/>
        <v xml:space="preserve">                "e": "10",</v>
      </c>
      <c r="O22" t="str">
        <f t="shared" si="7"/>
        <v xml:space="preserve">                "arc": null</v>
      </c>
      <c r="P22" s="11" t="str">
        <f t="shared" ca="1" si="8"/>
        <v xml:space="preserve">              {
                "sp": "&lt;effectivedate -2cd YYYY-MM-DDT09:00:00+00:00&gt;",
                "v": "5.719",
                "q": "E6",
                "e": "10",
                "arc": null
              },
</v>
      </c>
    </row>
    <row r="23" spans="1:16" x14ac:dyDescent="0.25">
      <c r="A23" t="s">
        <v>203</v>
      </c>
      <c r="B23" cm="1">
        <f t="array" aca="1" ref="B23" ca="1">INDIRECT("'[LoadShape.xlsx]" &amp; 'Load Shape Criteria'!$H$4 &amp; " 22'!$L22")</f>
        <v>0.2</v>
      </c>
      <c r="C23" cm="1">
        <f t="array" aca="1" ref="C23" ca="1">INDIRECT("'[LoadShape.xlsx]" &amp; 'Load Shape Criteria'!$H$4 &amp; " 23'!$I$4") * $B$2</f>
        <v>12.799999999999994</v>
      </c>
      <c r="D23">
        <f>'Step 1160-1270'!G$11-10000</f>
        <v>366</v>
      </c>
      <c r="E23" s="3">
        <f t="shared" ca="1" si="0"/>
        <v>5.7187500000000027</v>
      </c>
      <c r="F23" s="3" t="s">
        <v>66</v>
      </c>
      <c r="G23" s="3">
        <v>10</v>
      </c>
      <c r="I23" s="33" t="str">
        <f t="shared" si="1"/>
        <v/>
      </c>
      <c r="J23" s="33" t="str">
        <f t="shared" si="2"/>
        <v xml:space="preserve">,
</v>
      </c>
      <c r="K23" s="10" t="str">
        <f t="shared" si="3"/>
        <v xml:space="preserve">                "sp": "&lt;effectivedate -2cd YYYY-MM-DDT09:30:00+00:00&gt;",</v>
      </c>
      <c r="L23" t="str">
        <f t="shared" ca="1" si="4"/>
        <v xml:space="preserve">                "v": "5.719",</v>
      </c>
      <c r="M23" t="str">
        <f t="shared" si="5"/>
        <v xml:space="preserve">                "q": "E6",</v>
      </c>
      <c r="N23" t="str">
        <f t="shared" si="6"/>
        <v xml:space="preserve">                "e": "10",</v>
      </c>
      <c r="O23" t="str">
        <f t="shared" si="7"/>
        <v xml:space="preserve">                "arc": null</v>
      </c>
      <c r="P23" s="11" t="str">
        <f t="shared" ca="1" si="8"/>
        <v xml:space="preserve">              {
                "sp": "&lt;effectivedate -2cd YYYY-MM-DDT09:30:00+00:00&gt;",
                "v": "5.719",
                "q": "E6",
                "e": "10",
                "arc": null
              },
</v>
      </c>
    </row>
    <row r="24" spans="1:16" x14ac:dyDescent="0.25">
      <c r="A24" t="s">
        <v>204</v>
      </c>
      <c r="B24" cm="1">
        <f t="array" aca="1" ref="B24" ca="1">INDIRECT("'[LoadShape.xlsx]" &amp; 'Load Shape Criteria'!$H$4 &amp; " 22'!$L23")</f>
        <v>0.2</v>
      </c>
      <c r="C24" cm="1">
        <f t="array" aca="1" ref="C24" ca="1">INDIRECT("'[LoadShape.xlsx]" &amp; 'Load Shape Criteria'!$H$4 &amp; " 23'!$I$4") * $B$2</f>
        <v>12.799999999999994</v>
      </c>
      <c r="D24">
        <f>'Step 1160-1270'!G$11-10000</f>
        <v>366</v>
      </c>
      <c r="E24" s="3">
        <f t="shared" ca="1" si="0"/>
        <v>5.7187500000000027</v>
      </c>
      <c r="F24" s="3" t="s">
        <v>66</v>
      </c>
      <c r="G24" s="3">
        <v>10</v>
      </c>
      <c r="I24" s="33" t="str">
        <f t="shared" si="1"/>
        <v/>
      </c>
      <c r="J24" s="33" t="str">
        <f t="shared" si="2"/>
        <v xml:space="preserve">,
</v>
      </c>
      <c r="K24" s="10" t="str">
        <f t="shared" si="3"/>
        <v xml:space="preserve">                "sp": "&lt;effectivedate -2cd YYYY-MM-DDT10:00:00+00:00&gt;",</v>
      </c>
      <c r="L24" t="str">
        <f t="shared" ca="1" si="4"/>
        <v xml:space="preserve">                "v": "5.719",</v>
      </c>
      <c r="M24" t="str">
        <f t="shared" si="5"/>
        <v xml:space="preserve">                "q": "E6",</v>
      </c>
      <c r="N24" t="str">
        <f t="shared" si="6"/>
        <v xml:space="preserve">                "e": "10",</v>
      </c>
      <c r="O24" t="str">
        <f t="shared" si="7"/>
        <v xml:space="preserve">                "arc": null</v>
      </c>
      <c r="P24" s="11" t="str">
        <f t="shared" ca="1" si="8"/>
        <v xml:space="preserve">              {
                "sp": "&lt;effectivedate -2cd YYYY-MM-DDT10:00:00+00:00&gt;",
                "v": "5.719",
                "q": "E6",
                "e": "10",
                "arc": null
              },
</v>
      </c>
    </row>
    <row r="25" spans="1:16" x14ac:dyDescent="0.25">
      <c r="A25" t="s">
        <v>205</v>
      </c>
      <c r="B25" cm="1">
        <f t="array" aca="1" ref="B25" ca="1">INDIRECT("'[LoadShape.xlsx]" &amp; 'Load Shape Criteria'!$H$4 &amp; " 22'!$L24")</f>
        <v>0.2</v>
      </c>
      <c r="C25" cm="1">
        <f t="array" aca="1" ref="C25" ca="1">INDIRECT("'[LoadShape.xlsx]" &amp; 'Load Shape Criteria'!$H$4 &amp; " 23'!$I$4") * $B$2</f>
        <v>12.799999999999994</v>
      </c>
      <c r="D25">
        <f>'Step 1160-1270'!G$11-10000</f>
        <v>366</v>
      </c>
      <c r="E25" s="3">
        <f t="shared" ca="1" si="0"/>
        <v>5.7187500000000027</v>
      </c>
      <c r="F25" s="3" t="s">
        <v>66</v>
      </c>
      <c r="G25" s="3">
        <v>10</v>
      </c>
      <c r="I25" s="33" t="str">
        <f t="shared" si="1"/>
        <v/>
      </c>
      <c r="J25" s="33" t="str">
        <f t="shared" si="2"/>
        <v xml:space="preserve">,
</v>
      </c>
      <c r="K25" s="10" t="str">
        <f t="shared" si="3"/>
        <v xml:space="preserve">                "sp": "&lt;effectivedate -2cd YYYY-MM-DDT10:30:00+00:00&gt;",</v>
      </c>
      <c r="L25" t="str">
        <f t="shared" ca="1" si="4"/>
        <v xml:space="preserve">                "v": "5.719",</v>
      </c>
      <c r="M25" t="str">
        <f t="shared" si="5"/>
        <v xml:space="preserve">                "q": "E6",</v>
      </c>
      <c r="N25" t="str">
        <f t="shared" si="6"/>
        <v xml:space="preserve">                "e": "10",</v>
      </c>
      <c r="O25" t="str">
        <f t="shared" si="7"/>
        <v xml:space="preserve">                "arc": null</v>
      </c>
      <c r="P25" s="11" t="str">
        <f t="shared" ca="1" si="8"/>
        <v xml:space="preserve">              {
                "sp": "&lt;effectivedate -2cd YYYY-MM-DDT10:30:00+00:00&gt;",
                "v": "5.719",
                "q": "E6",
                "e": "10",
                "arc": null
              },
</v>
      </c>
    </row>
    <row r="26" spans="1:16" x14ac:dyDescent="0.25">
      <c r="A26" t="s">
        <v>206</v>
      </c>
      <c r="B26" cm="1">
        <f t="array" aca="1" ref="B26" ca="1">INDIRECT("'[LoadShape.xlsx]" &amp; 'Load Shape Criteria'!$H$4 &amp; " 22'!$L25")</f>
        <v>0.2</v>
      </c>
      <c r="C26" cm="1">
        <f t="array" aca="1" ref="C26" ca="1">INDIRECT("'[LoadShape.xlsx]" &amp; 'Load Shape Criteria'!$H$4 &amp; " 23'!$I$4") * $B$2</f>
        <v>12.799999999999994</v>
      </c>
      <c r="D26">
        <f>'Step 1160-1270'!G$11-10000</f>
        <v>366</v>
      </c>
      <c r="E26" s="3">
        <f t="shared" ca="1" si="0"/>
        <v>5.7187500000000027</v>
      </c>
      <c r="F26" s="3" t="s">
        <v>66</v>
      </c>
      <c r="G26" s="3">
        <v>10</v>
      </c>
      <c r="I26" s="33" t="str">
        <f t="shared" si="1"/>
        <v/>
      </c>
      <c r="J26" s="33" t="str">
        <f t="shared" si="2"/>
        <v xml:space="preserve">,
</v>
      </c>
      <c r="K26" s="10" t="str">
        <f t="shared" si="3"/>
        <v xml:space="preserve">                "sp": "&lt;effectivedate -2cd YYYY-MM-DDT11:00:00+00:00&gt;",</v>
      </c>
      <c r="L26" t="str">
        <f t="shared" ca="1" si="4"/>
        <v xml:space="preserve">                "v": "5.719",</v>
      </c>
      <c r="M26" t="str">
        <f t="shared" si="5"/>
        <v xml:space="preserve">                "q": "E6",</v>
      </c>
      <c r="N26" t="str">
        <f t="shared" si="6"/>
        <v xml:space="preserve">                "e": "10",</v>
      </c>
      <c r="O26" t="str">
        <f t="shared" si="7"/>
        <v xml:space="preserve">                "arc": null</v>
      </c>
      <c r="P26" s="11" t="str">
        <f t="shared" ca="1" si="8"/>
        <v xml:space="preserve">              {
                "sp": "&lt;effectivedate -2cd YYYY-MM-DDT11:00:00+00:00&gt;",
                "v": "5.719",
                "q": "E6",
                "e": "10",
                "arc": null
              },
</v>
      </c>
    </row>
    <row r="27" spans="1:16" x14ac:dyDescent="0.25">
      <c r="A27" t="s">
        <v>207</v>
      </c>
      <c r="B27" cm="1">
        <f t="array" aca="1" ref="B27" ca="1">INDIRECT("'[LoadShape.xlsx]" &amp; 'Load Shape Criteria'!$H$4 &amp; " 22'!$L26")</f>
        <v>0.2</v>
      </c>
      <c r="C27" cm="1">
        <f t="array" aca="1" ref="C27" ca="1">INDIRECT("'[LoadShape.xlsx]" &amp; 'Load Shape Criteria'!$H$4 &amp; " 23'!$I$4") * $B$2</f>
        <v>12.799999999999994</v>
      </c>
      <c r="D27">
        <f>'Step 1160-1270'!G$11-10000</f>
        <v>366</v>
      </c>
      <c r="E27" s="3">
        <f t="shared" ca="1" si="0"/>
        <v>5.7187500000000027</v>
      </c>
      <c r="F27" s="3" t="s">
        <v>66</v>
      </c>
      <c r="G27" s="3">
        <v>10</v>
      </c>
      <c r="I27" s="33" t="str">
        <f t="shared" si="1"/>
        <v/>
      </c>
      <c r="J27" s="33" t="str">
        <f t="shared" si="2"/>
        <v xml:space="preserve">,
</v>
      </c>
      <c r="K27" s="10" t="str">
        <f t="shared" si="3"/>
        <v xml:space="preserve">                "sp": "&lt;effectivedate -2cd YYYY-MM-DDT11:30:00+00:00&gt;",</v>
      </c>
      <c r="L27" t="str">
        <f t="shared" ca="1" si="4"/>
        <v xml:space="preserve">                "v": "5.719",</v>
      </c>
      <c r="M27" t="str">
        <f t="shared" si="5"/>
        <v xml:space="preserve">                "q": "E6",</v>
      </c>
      <c r="N27" t="str">
        <f t="shared" si="6"/>
        <v xml:space="preserve">                "e": "10",</v>
      </c>
      <c r="O27" t="str">
        <f t="shared" si="7"/>
        <v xml:space="preserve">                "arc": null</v>
      </c>
      <c r="P27" s="11" t="str">
        <f t="shared" ca="1" si="8"/>
        <v xml:space="preserve">              {
                "sp": "&lt;effectivedate -2cd YYYY-MM-DDT11:30:00+00:00&gt;",
                "v": "5.719",
                "q": "E6",
                "e": "10",
                "arc": null
              },
</v>
      </c>
    </row>
    <row r="28" spans="1:16" x14ac:dyDescent="0.25">
      <c r="A28" t="s">
        <v>208</v>
      </c>
      <c r="B28" cm="1">
        <f t="array" aca="1" ref="B28" ca="1">INDIRECT("'[LoadShape.xlsx]" &amp; 'Load Shape Criteria'!$H$4 &amp; " 22'!$L27")</f>
        <v>0.2</v>
      </c>
      <c r="C28" cm="1">
        <f t="array" aca="1" ref="C28" ca="1">INDIRECT("'[LoadShape.xlsx]" &amp; 'Load Shape Criteria'!$H$4 &amp; " 23'!$I$4") * $B$2</f>
        <v>12.799999999999994</v>
      </c>
      <c r="D28">
        <f>'Step 1160-1270'!G$11-10000</f>
        <v>366</v>
      </c>
      <c r="E28" s="3">
        <f t="shared" ca="1" si="0"/>
        <v>5.7187500000000027</v>
      </c>
      <c r="F28" s="3" t="s">
        <v>66</v>
      </c>
      <c r="G28" s="3">
        <v>10</v>
      </c>
      <c r="I28" s="33" t="str">
        <f t="shared" si="1"/>
        <v/>
      </c>
      <c r="J28" s="33" t="str">
        <f t="shared" si="2"/>
        <v xml:space="preserve">,
</v>
      </c>
      <c r="K28" s="10" t="str">
        <f t="shared" si="3"/>
        <v xml:space="preserve">                "sp": "&lt;effectivedate -2cd YYYY-MM-DDT12:00:00+00:00&gt;",</v>
      </c>
      <c r="L28" t="str">
        <f t="shared" ca="1" si="4"/>
        <v xml:space="preserve">                "v": "5.719",</v>
      </c>
      <c r="M28" t="str">
        <f t="shared" si="5"/>
        <v xml:space="preserve">                "q": "E6",</v>
      </c>
      <c r="N28" t="str">
        <f t="shared" si="6"/>
        <v xml:space="preserve">                "e": "10",</v>
      </c>
      <c r="O28" t="str">
        <f t="shared" si="7"/>
        <v xml:space="preserve">                "arc": null</v>
      </c>
      <c r="P28" s="11" t="str">
        <f t="shared" ca="1" si="8"/>
        <v xml:space="preserve">              {
                "sp": "&lt;effectivedate -2cd YYYY-MM-DDT12:00:00+00:00&gt;",
                "v": "5.719",
                "q": "E6",
                "e": "10",
                "arc": null
              },
</v>
      </c>
    </row>
    <row r="29" spans="1:16" x14ac:dyDescent="0.25">
      <c r="A29" t="s">
        <v>209</v>
      </c>
      <c r="B29" cm="1">
        <f t="array" aca="1" ref="B29" ca="1">INDIRECT("'[LoadShape.xlsx]" &amp; 'Load Shape Criteria'!$H$4 &amp; " 22'!$L28")</f>
        <v>0.2</v>
      </c>
      <c r="C29" cm="1">
        <f t="array" aca="1" ref="C29" ca="1">INDIRECT("'[LoadShape.xlsx]" &amp; 'Load Shape Criteria'!$H$4 &amp; " 23'!$I$4") * $B$2</f>
        <v>12.799999999999994</v>
      </c>
      <c r="D29">
        <f>'Step 1160-1270'!G$11-10000</f>
        <v>366</v>
      </c>
      <c r="E29" s="3">
        <f t="shared" ca="1" si="0"/>
        <v>5.7187500000000027</v>
      </c>
      <c r="F29" s="3" t="s">
        <v>66</v>
      </c>
      <c r="G29" s="3">
        <v>10</v>
      </c>
      <c r="I29" s="33" t="str">
        <f t="shared" si="1"/>
        <v/>
      </c>
      <c r="J29" s="33" t="str">
        <f t="shared" si="2"/>
        <v xml:space="preserve">,
</v>
      </c>
      <c r="K29" s="10" t="str">
        <f t="shared" si="3"/>
        <v xml:space="preserve">                "sp": "&lt;effectivedate -2cd YYYY-MM-DDT12:30:00+00:00&gt;",</v>
      </c>
      <c r="L29" t="str">
        <f t="shared" ca="1" si="4"/>
        <v xml:space="preserve">                "v": "5.719",</v>
      </c>
      <c r="M29" t="str">
        <f t="shared" si="5"/>
        <v xml:space="preserve">                "q": "E6",</v>
      </c>
      <c r="N29" t="str">
        <f t="shared" si="6"/>
        <v xml:space="preserve">                "e": "10",</v>
      </c>
      <c r="O29" t="str">
        <f t="shared" si="7"/>
        <v xml:space="preserve">                "arc": null</v>
      </c>
      <c r="P29" s="11" t="str">
        <f t="shared" ca="1" si="8"/>
        <v xml:space="preserve">              {
                "sp": "&lt;effectivedate -2cd YYYY-MM-DDT12:30:00+00:00&gt;",
                "v": "5.719",
                "q": "E6",
                "e": "10",
                "arc": null
              },
</v>
      </c>
    </row>
    <row r="30" spans="1:16" x14ac:dyDescent="0.25">
      <c r="A30" t="s">
        <v>210</v>
      </c>
      <c r="B30" cm="1">
        <f t="array" aca="1" ref="B30" ca="1">INDIRECT("'[LoadShape.xlsx]" &amp; 'Load Shape Criteria'!$H$4 &amp; " 22'!$L29")</f>
        <v>0.2</v>
      </c>
      <c r="C30" cm="1">
        <f t="array" aca="1" ref="C30" ca="1">INDIRECT("'[LoadShape.xlsx]" &amp; 'Load Shape Criteria'!$H$4 &amp; " 23'!$I$4") * $B$2</f>
        <v>12.799999999999994</v>
      </c>
      <c r="D30">
        <f>'Step 1160-1270'!G$11-10000</f>
        <v>366</v>
      </c>
      <c r="E30" s="3">
        <f t="shared" ca="1" si="0"/>
        <v>5.7187500000000027</v>
      </c>
      <c r="F30" s="3" t="s">
        <v>66</v>
      </c>
      <c r="G30" s="3">
        <v>10</v>
      </c>
      <c r="I30" s="33" t="str">
        <f t="shared" si="1"/>
        <v/>
      </c>
      <c r="J30" s="33" t="str">
        <f t="shared" si="2"/>
        <v xml:space="preserve">,
</v>
      </c>
      <c r="K30" s="10" t="str">
        <f t="shared" si="3"/>
        <v xml:space="preserve">                "sp": "&lt;effectivedate -2cd YYYY-MM-DDT13:00:00+00:00&gt;",</v>
      </c>
      <c r="L30" t="str">
        <f t="shared" ca="1" si="4"/>
        <v xml:space="preserve">                "v": "5.719",</v>
      </c>
      <c r="M30" t="str">
        <f t="shared" si="5"/>
        <v xml:space="preserve">                "q": "E6",</v>
      </c>
      <c r="N30" t="str">
        <f t="shared" si="6"/>
        <v xml:space="preserve">                "e": "10",</v>
      </c>
      <c r="O30" t="str">
        <f t="shared" si="7"/>
        <v xml:space="preserve">                "arc": null</v>
      </c>
      <c r="P30" s="11" t="str">
        <f t="shared" ca="1" si="8"/>
        <v xml:space="preserve">              {
                "sp": "&lt;effectivedate -2cd YYYY-MM-DDT13:00:00+00:00&gt;",
                "v": "5.719",
                "q": "E6",
                "e": "10",
                "arc": null
              },
</v>
      </c>
    </row>
    <row r="31" spans="1:16" x14ac:dyDescent="0.25">
      <c r="A31" t="s">
        <v>211</v>
      </c>
      <c r="B31" cm="1">
        <f t="array" aca="1" ref="B31" ca="1">INDIRECT("'[LoadShape.xlsx]" &amp; 'Load Shape Criteria'!$H$4 &amp; " 22'!$L30")</f>
        <v>0.2</v>
      </c>
      <c r="C31" cm="1">
        <f t="array" aca="1" ref="C31" ca="1">INDIRECT("'[LoadShape.xlsx]" &amp; 'Load Shape Criteria'!$H$4 &amp; " 23'!$I$4") * $B$2</f>
        <v>12.799999999999994</v>
      </c>
      <c r="D31">
        <f>'Step 1160-1270'!G$11-10000</f>
        <v>366</v>
      </c>
      <c r="E31" s="3">
        <f t="shared" ca="1" si="0"/>
        <v>5.7187500000000027</v>
      </c>
      <c r="F31" s="3" t="s">
        <v>66</v>
      </c>
      <c r="G31" s="3">
        <v>10</v>
      </c>
      <c r="I31" s="33" t="str">
        <f t="shared" si="1"/>
        <v/>
      </c>
      <c r="J31" s="33" t="str">
        <f t="shared" si="2"/>
        <v xml:space="preserve">,
</v>
      </c>
      <c r="K31" s="10" t="str">
        <f t="shared" si="3"/>
        <v xml:space="preserve">                "sp": "&lt;effectivedate -2cd YYYY-MM-DDT13:30:00+00:00&gt;",</v>
      </c>
      <c r="L31" t="str">
        <f t="shared" ca="1" si="4"/>
        <v xml:space="preserve">                "v": "5.719",</v>
      </c>
      <c r="M31" t="str">
        <f t="shared" si="5"/>
        <v xml:space="preserve">                "q": "E6",</v>
      </c>
      <c r="N31" t="str">
        <f t="shared" si="6"/>
        <v xml:space="preserve">                "e": "10",</v>
      </c>
      <c r="O31" t="str">
        <f t="shared" si="7"/>
        <v xml:space="preserve">                "arc": null</v>
      </c>
      <c r="P31" s="11" t="str">
        <f t="shared" ca="1" si="8"/>
        <v xml:space="preserve">              {
                "sp": "&lt;effectivedate -2cd YYYY-MM-DDT13:30:00+00:00&gt;",
                "v": "5.719",
                "q": "E6",
                "e": "10",
                "arc": null
              },
</v>
      </c>
    </row>
    <row r="32" spans="1:16" x14ac:dyDescent="0.25">
      <c r="A32" t="s">
        <v>212</v>
      </c>
      <c r="B32" cm="1">
        <f t="array" aca="1" ref="B32" ca="1">INDIRECT("'[LoadShape.xlsx]" &amp; 'Load Shape Criteria'!$H$4 &amp; " 22'!$L31")</f>
        <v>0.2</v>
      </c>
      <c r="C32" cm="1">
        <f t="array" aca="1" ref="C32" ca="1">INDIRECT("'[LoadShape.xlsx]" &amp; 'Load Shape Criteria'!$H$4 &amp; " 23'!$I$4") * $B$2</f>
        <v>12.799999999999994</v>
      </c>
      <c r="D32">
        <f>'Step 1160-1270'!G$11-10000</f>
        <v>366</v>
      </c>
      <c r="E32" s="3">
        <f t="shared" ca="1" si="0"/>
        <v>5.7187500000000027</v>
      </c>
      <c r="F32" s="3" t="s">
        <v>66</v>
      </c>
      <c r="G32" s="3">
        <v>10</v>
      </c>
      <c r="I32" s="33" t="str">
        <f t="shared" si="1"/>
        <v/>
      </c>
      <c r="J32" s="33" t="str">
        <f t="shared" si="2"/>
        <v xml:space="preserve">,
</v>
      </c>
      <c r="K32" s="10" t="str">
        <f t="shared" si="3"/>
        <v xml:space="preserve">                "sp": "&lt;effectivedate -2cd YYYY-MM-DDT14:00:00+00:00&gt;",</v>
      </c>
      <c r="L32" t="str">
        <f t="shared" ca="1" si="4"/>
        <v xml:space="preserve">                "v": "5.719",</v>
      </c>
      <c r="M32" t="str">
        <f t="shared" si="5"/>
        <v xml:space="preserve">                "q": "E6",</v>
      </c>
      <c r="N32" t="str">
        <f t="shared" si="6"/>
        <v xml:space="preserve">                "e": "10",</v>
      </c>
      <c r="O32" t="str">
        <f t="shared" si="7"/>
        <v xml:space="preserve">                "arc": null</v>
      </c>
      <c r="P32" s="11" t="str">
        <f t="shared" ca="1" si="8"/>
        <v xml:space="preserve">              {
                "sp": "&lt;effectivedate -2cd YYYY-MM-DDT14:00:00+00:00&gt;",
                "v": "5.719",
                "q": "E6",
                "e": "10",
                "arc": null
              },
</v>
      </c>
    </row>
    <row r="33" spans="1:16" x14ac:dyDescent="0.25">
      <c r="A33" t="s">
        <v>213</v>
      </c>
      <c r="B33" cm="1">
        <f t="array" aca="1" ref="B33" ca="1">INDIRECT("'[LoadShape.xlsx]" &amp; 'Load Shape Criteria'!$H$4 &amp; " 22'!$L32")</f>
        <v>0.2</v>
      </c>
      <c r="C33" cm="1">
        <f t="array" aca="1" ref="C33" ca="1">INDIRECT("'[LoadShape.xlsx]" &amp; 'Load Shape Criteria'!$H$4 &amp; " 23'!$I$4") * $B$2</f>
        <v>12.799999999999994</v>
      </c>
      <c r="D33">
        <f>'Step 1160-1270'!G$11-10000</f>
        <v>366</v>
      </c>
      <c r="E33" s="3">
        <f t="shared" ca="1" si="0"/>
        <v>5.7187500000000027</v>
      </c>
      <c r="F33" s="3" t="s">
        <v>66</v>
      </c>
      <c r="G33" s="3">
        <v>10</v>
      </c>
      <c r="I33" s="33" t="str">
        <f t="shared" si="1"/>
        <v/>
      </c>
      <c r="J33" s="33" t="str">
        <f t="shared" si="2"/>
        <v xml:space="preserve">,
</v>
      </c>
      <c r="K33" s="10" t="str">
        <f t="shared" si="3"/>
        <v xml:space="preserve">                "sp": "&lt;effectivedate -2cd YYYY-MM-DDT14:30:00+00:00&gt;",</v>
      </c>
      <c r="L33" t="str">
        <f t="shared" ca="1" si="4"/>
        <v xml:space="preserve">                "v": "5.719",</v>
      </c>
      <c r="M33" t="str">
        <f t="shared" si="5"/>
        <v xml:space="preserve">                "q": "E6",</v>
      </c>
      <c r="N33" t="str">
        <f t="shared" si="6"/>
        <v xml:space="preserve">                "e": "10",</v>
      </c>
      <c r="O33" t="str">
        <f t="shared" si="7"/>
        <v xml:space="preserve">                "arc": null</v>
      </c>
      <c r="P33" s="11" t="str">
        <f t="shared" ca="1" si="8"/>
        <v xml:space="preserve">              {
                "sp": "&lt;effectivedate -2cd YYYY-MM-DDT14:30:00+00:00&gt;",
                "v": "5.719",
                "q": "E6",
                "e": "10",
                "arc": null
              },
</v>
      </c>
    </row>
    <row r="34" spans="1:16" x14ac:dyDescent="0.25">
      <c r="A34" t="s">
        <v>214</v>
      </c>
      <c r="B34" cm="1">
        <f t="array" aca="1" ref="B34" ca="1">INDIRECT("'[LoadShape.xlsx]" &amp; 'Load Shape Criteria'!$H$4 &amp; " 22'!$L33")</f>
        <v>0.2</v>
      </c>
      <c r="C34" cm="1">
        <f t="array" aca="1" ref="C34" ca="1">INDIRECT("'[LoadShape.xlsx]" &amp; 'Load Shape Criteria'!$H$4 &amp; " 23'!$I$4") * $B$2</f>
        <v>12.799999999999994</v>
      </c>
      <c r="D34">
        <f>'Step 1160-1270'!G$11-10000</f>
        <v>366</v>
      </c>
      <c r="E34" s="3">
        <f t="shared" ca="1" si="0"/>
        <v>5.7187500000000027</v>
      </c>
      <c r="F34" s="3" t="s">
        <v>66</v>
      </c>
      <c r="G34" s="3">
        <v>10</v>
      </c>
      <c r="I34" s="33" t="str">
        <f t="shared" si="1"/>
        <v/>
      </c>
      <c r="J34" s="33" t="str">
        <f t="shared" si="2"/>
        <v xml:space="preserve">,
</v>
      </c>
      <c r="K34" s="10" t="str">
        <f t="shared" si="3"/>
        <v xml:space="preserve">                "sp": "&lt;effectivedate -2cd YYYY-MM-DDT15:00:00+00:00&gt;",</v>
      </c>
      <c r="L34" t="str">
        <f t="shared" ca="1" si="4"/>
        <v xml:space="preserve">                "v": "5.719",</v>
      </c>
      <c r="M34" t="str">
        <f t="shared" si="5"/>
        <v xml:space="preserve">                "q": "E6",</v>
      </c>
      <c r="N34" t="str">
        <f t="shared" si="6"/>
        <v xml:space="preserve">                "e": "10",</v>
      </c>
      <c r="O34" t="str">
        <f t="shared" si="7"/>
        <v xml:space="preserve">                "arc": null</v>
      </c>
      <c r="P34" s="11" t="str">
        <f t="shared" ca="1" si="8"/>
        <v xml:space="preserve">              {
                "sp": "&lt;effectivedate -2cd YYYY-MM-DDT15:00:00+00:00&gt;",
                "v": "5.719",
                "q": "E6",
                "e": "10",
                "arc": null
              },
</v>
      </c>
    </row>
    <row r="35" spans="1:16" x14ac:dyDescent="0.25">
      <c r="A35" t="s">
        <v>215</v>
      </c>
      <c r="B35" cm="1">
        <f t="array" aca="1" ref="B35" ca="1">INDIRECT("'[LoadShape.xlsx]" &amp; 'Load Shape Criteria'!$H$4 &amp; " 22'!$L34")</f>
        <v>0.2</v>
      </c>
      <c r="C35" cm="1">
        <f t="array" aca="1" ref="C35" ca="1">INDIRECT("'[LoadShape.xlsx]" &amp; 'Load Shape Criteria'!$H$4 &amp; " 23'!$I$4") * $B$2</f>
        <v>12.799999999999994</v>
      </c>
      <c r="D35">
        <f>'Step 1160-1270'!G$11-10000</f>
        <v>366</v>
      </c>
      <c r="E35" s="3">
        <f t="shared" ca="1" si="0"/>
        <v>5.7187500000000027</v>
      </c>
      <c r="F35" s="3" t="s">
        <v>66</v>
      </c>
      <c r="G35" s="3">
        <v>10</v>
      </c>
      <c r="I35" s="33" t="str">
        <f t="shared" si="1"/>
        <v/>
      </c>
      <c r="J35" s="33" t="str">
        <f t="shared" si="2"/>
        <v xml:space="preserve">,
</v>
      </c>
      <c r="K35" s="10" t="str">
        <f t="shared" si="3"/>
        <v xml:space="preserve">                "sp": "&lt;effectivedate -2cd YYYY-MM-DDT15:30:00+00:00&gt;",</v>
      </c>
      <c r="L35" t="str">
        <f t="shared" ca="1" si="4"/>
        <v xml:space="preserve">                "v": "5.719",</v>
      </c>
      <c r="M35" t="str">
        <f t="shared" si="5"/>
        <v xml:space="preserve">                "q": "E6",</v>
      </c>
      <c r="N35" t="str">
        <f t="shared" si="6"/>
        <v xml:space="preserve">                "e": "10",</v>
      </c>
      <c r="O35" t="str">
        <f t="shared" si="7"/>
        <v xml:space="preserve">                "arc": null</v>
      </c>
      <c r="P35" s="11" t="str">
        <f t="shared" ca="1" si="8"/>
        <v xml:space="preserve">              {
                "sp": "&lt;effectivedate -2cd YYYY-MM-DDT15:30:00+00:00&gt;",
                "v": "5.719",
                "q": "E6",
                "e": "10",
                "arc": null
              },
</v>
      </c>
    </row>
    <row r="36" spans="1:16" x14ac:dyDescent="0.25">
      <c r="A36" t="s">
        <v>216</v>
      </c>
      <c r="B36" cm="1">
        <f t="array" aca="1" ref="B36" ca="1">INDIRECT("'[LoadShape.xlsx]" &amp; 'Load Shape Criteria'!$H$4 &amp; " 22'!$L35")</f>
        <v>0.2</v>
      </c>
      <c r="C36" cm="1">
        <f t="array" aca="1" ref="C36" ca="1">INDIRECT("'[LoadShape.xlsx]" &amp; 'Load Shape Criteria'!$H$4 &amp; " 23'!$I$4") * $B$2</f>
        <v>12.799999999999994</v>
      </c>
      <c r="D36">
        <f>'Step 1160-1270'!G$11-10000</f>
        <v>366</v>
      </c>
      <c r="E36" s="3">
        <f t="shared" ca="1" si="0"/>
        <v>5.7187500000000027</v>
      </c>
      <c r="F36" s="3" t="s">
        <v>66</v>
      </c>
      <c r="G36" s="3">
        <v>10</v>
      </c>
      <c r="I36" s="33" t="str">
        <f t="shared" si="1"/>
        <v/>
      </c>
      <c r="J36" s="33" t="str">
        <f t="shared" si="2"/>
        <v xml:space="preserve">,
</v>
      </c>
      <c r="K36" s="10" t="str">
        <f t="shared" si="3"/>
        <v xml:space="preserve">                "sp": "&lt;effectivedate -2cd YYYY-MM-DDT16:00:00+00:00&gt;",</v>
      </c>
      <c r="L36" t="str">
        <f t="shared" ca="1" si="4"/>
        <v xml:space="preserve">                "v": "5.719",</v>
      </c>
      <c r="M36" t="str">
        <f t="shared" si="5"/>
        <v xml:space="preserve">                "q": "E6",</v>
      </c>
      <c r="N36" t="str">
        <f t="shared" si="6"/>
        <v xml:space="preserve">                "e": "10",</v>
      </c>
      <c r="O36" t="str">
        <f t="shared" si="7"/>
        <v xml:space="preserve">                "arc": null</v>
      </c>
      <c r="P36" s="11" t="str">
        <f t="shared" ca="1" si="8"/>
        <v xml:space="preserve">              {
                "sp": "&lt;effectivedate -2cd YYYY-MM-DDT16:00:00+00:00&gt;",
                "v": "5.719",
                "q": "E6",
                "e": "10",
                "arc": null
              },
</v>
      </c>
    </row>
    <row r="37" spans="1:16" x14ac:dyDescent="0.25">
      <c r="A37" t="s">
        <v>217</v>
      </c>
      <c r="B37" cm="1">
        <f t="array" aca="1" ref="B37" ca="1">INDIRECT("'[LoadShape.xlsx]" &amp; 'Load Shape Criteria'!$H$4 &amp; " 22'!$L36")</f>
        <v>0.1</v>
      </c>
      <c r="C37" cm="1">
        <f t="array" aca="1" ref="C37" ca="1">INDIRECT("'[LoadShape.xlsx]" &amp; 'Load Shape Criteria'!$H$4 &amp; " 23'!$I$4") * $B$2</f>
        <v>12.799999999999994</v>
      </c>
      <c r="D37">
        <f>'Step 1160-1270'!G$11-10000</f>
        <v>366</v>
      </c>
      <c r="E37" s="3">
        <f t="shared" ca="1" si="0"/>
        <v>2.8593750000000013</v>
      </c>
      <c r="F37" s="3" t="s">
        <v>66</v>
      </c>
      <c r="G37" s="3">
        <v>10</v>
      </c>
      <c r="I37" s="33" t="str">
        <f t="shared" si="1"/>
        <v/>
      </c>
      <c r="J37" s="33" t="str">
        <f t="shared" si="2"/>
        <v xml:space="preserve">,
</v>
      </c>
      <c r="K37" s="10" t="str">
        <f t="shared" si="3"/>
        <v xml:space="preserve">                "sp": "&lt;effectivedate -2cd YYYY-MM-DDT16:30:00+00:00&gt;",</v>
      </c>
      <c r="L37" t="str">
        <f t="shared" ca="1" si="4"/>
        <v xml:space="preserve">                "v": "2.859",</v>
      </c>
      <c r="M37" t="str">
        <f t="shared" si="5"/>
        <v xml:space="preserve">                "q": "E6",</v>
      </c>
      <c r="N37" t="str">
        <f t="shared" si="6"/>
        <v xml:space="preserve">                "e": "10",</v>
      </c>
      <c r="O37" t="str">
        <f t="shared" si="7"/>
        <v xml:space="preserve">                "arc": null</v>
      </c>
      <c r="P37" s="11" t="str">
        <f t="shared" ca="1" si="8"/>
        <v xml:space="preserve">              {
                "sp": "&lt;effectivedate -2cd YYYY-MM-DDT16:30:00+00:00&gt;",
                "v": "2.859",
                "q": "E6",
                "e": "10",
                "arc": null
              },
</v>
      </c>
    </row>
    <row r="38" spans="1:16" x14ac:dyDescent="0.25">
      <c r="A38" t="s">
        <v>218</v>
      </c>
      <c r="B38" cm="1">
        <f t="array" aca="1" ref="B38" ca="1">INDIRECT("'[LoadShape.xlsx]" &amp; 'Load Shape Criteria'!$H$4 &amp; " 22'!$L37")</f>
        <v>0.1</v>
      </c>
      <c r="C38" cm="1">
        <f t="array" aca="1" ref="C38" ca="1">INDIRECT("'[LoadShape.xlsx]" &amp; 'Load Shape Criteria'!$H$4 &amp; " 23'!$I$4") * $B$2</f>
        <v>12.799999999999994</v>
      </c>
      <c r="D38">
        <f>'Step 1160-1270'!G$11-10000</f>
        <v>366</v>
      </c>
      <c r="E38" s="3">
        <f t="shared" ca="1" si="0"/>
        <v>2.8593750000000013</v>
      </c>
      <c r="F38" s="3" t="s">
        <v>66</v>
      </c>
      <c r="G38" s="3">
        <v>10</v>
      </c>
      <c r="I38" s="33" t="str">
        <f t="shared" si="1"/>
        <v/>
      </c>
      <c r="J38" s="33" t="str">
        <f t="shared" ref="J38:J100" si="9">IF(ISERROR(FIND("T00:00:00",$A38)),",
","
           ]
          }"&amp;IF(LEN($A39)&gt;0,",
",""))</f>
        <v xml:space="preserve">,
</v>
      </c>
      <c r="K38" s="10" t="str">
        <f t="shared" si="3"/>
        <v xml:space="preserve">                "sp": "&lt;effectivedate -2cd YYYY-MM-DDT17:00:00+00:00&gt;",</v>
      </c>
      <c r="L38" t="str">
        <f t="shared" ref="L38:L100" ca="1" si="10">"                ""v"": """&amp;TEXT(E38,"0.000")&amp;""","</f>
        <v xml:space="preserve">                "v": "2.859",</v>
      </c>
      <c r="M38" t="str">
        <f t="shared" ref="M38:M100" si="11">"                ""q"": """&amp;F38&amp;""","</f>
        <v xml:space="preserve">                "q": "E6",</v>
      </c>
      <c r="N38" t="str">
        <f t="shared" ref="N38:N100" si="12">IF(LEN(TRIM(G38))=0,"                ""e"": null,","                ""e"": """&amp;G38&amp;""",")</f>
        <v xml:space="preserve">                "e": "10",</v>
      </c>
      <c r="O38" t="str">
        <f t="shared" ref="O38:O100" si="13">IF(LEN(TRIM(H38))=0,"                ""arc"": null","                ""arc"": """&amp;H38&amp;"""")</f>
        <v xml:space="preserve">                "arc": null</v>
      </c>
      <c r="P38" s="11" t="str">
        <f t="shared" ref="P38:P100" ca="1" si="14">I38&amp;"              {
"&amp;K38&amp;"
"&amp;L38&amp;"
"&amp;M38&amp;"
"&amp;N38&amp;"
"&amp;O38&amp;"
              }"&amp;J38</f>
        <v xml:space="preserve">              {
                "sp": "&lt;effectivedate -2cd YYYY-MM-DDT17:00:00+00:00&gt;",
                "v": "2.859",
                "q": "E6",
                "e": "10",
                "arc": null
              },
</v>
      </c>
    </row>
    <row r="39" spans="1:16" x14ac:dyDescent="0.25">
      <c r="A39" t="s">
        <v>219</v>
      </c>
      <c r="B39" cm="1">
        <f t="array" aca="1" ref="B39" ca="1">INDIRECT("'[LoadShape.xlsx]" &amp; 'Load Shape Criteria'!$H$4 &amp; " 22'!$L38")</f>
        <v>0.1</v>
      </c>
      <c r="C39" cm="1">
        <f t="array" aca="1" ref="C39" ca="1">INDIRECT("'[LoadShape.xlsx]" &amp; 'Load Shape Criteria'!$H$4 &amp; " 23'!$I$4") * $B$2</f>
        <v>12.799999999999994</v>
      </c>
      <c r="D39">
        <f>'Step 1160-1270'!G$11-10000</f>
        <v>366</v>
      </c>
      <c r="E39" s="3">
        <f t="shared" ca="1" si="0"/>
        <v>2.8593750000000013</v>
      </c>
      <c r="F39" s="3" t="s">
        <v>66</v>
      </c>
      <c r="G39" s="3">
        <v>10</v>
      </c>
      <c r="I39" s="33" t="str">
        <f t="shared" si="1"/>
        <v/>
      </c>
      <c r="J39" s="33" t="str">
        <f t="shared" si="9"/>
        <v xml:space="preserve">,
</v>
      </c>
      <c r="K39" s="10" t="str">
        <f t="shared" si="3"/>
        <v xml:space="preserve">                "sp": "&lt;effectivedate -2cd YYYY-MM-DDT17:30:00+00:00&gt;",</v>
      </c>
      <c r="L39" t="str">
        <f t="shared" ca="1" si="10"/>
        <v xml:space="preserve">                "v": "2.859",</v>
      </c>
      <c r="M39" t="str">
        <f t="shared" si="11"/>
        <v xml:space="preserve">                "q": "E6",</v>
      </c>
      <c r="N39" t="str">
        <f t="shared" si="12"/>
        <v xml:space="preserve">                "e": "10",</v>
      </c>
      <c r="O39" t="str">
        <f t="shared" si="13"/>
        <v xml:space="preserve">                "arc": null</v>
      </c>
      <c r="P39" s="11" t="str">
        <f t="shared" ca="1" si="14"/>
        <v xml:space="preserve">              {
                "sp": "&lt;effectivedate -2cd YYYY-MM-DDT17:30:00+00:00&gt;",
                "v": "2.859",
                "q": "E6",
                "e": "10",
                "arc": null
              },
</v>
      </c>
    </row>
    <row r="40" spans="1:16" x14ac:dyDescent="0.25">
      <c r="A40" t="s">
        <v>220</v>
      </c>
      <c r="B40" cm="1">
        <f t="array" aca="1" ref="B40" ca="1">INDIRECT("'[LoadShape.xlsx]" &amp; 'Load Shape Criteria'!$H$4 &amp; " 22'!$L39")</f>
        <v>0.1</v>
      </c>
      <c r="C40" cm="1">
        <f t="array" aca="1" ref="C40" ca="1">INDIRECT("'[LoadShape.xlsx]" &amp; 'Load Shape Criteria'!$H$4 &amp; " 23'!$I$4") * $B$2</f>
        <v>12.799999999999994</v>
      </c>
      <c r="D40">
        <f>'Step 1160-1270'!G$11-10000</f>
        <v>366</v>
      </c>
      <c r="E40" s="3">
        <f t="shared" ca="1" si="0"/>
        <v>2.8593750000000013</v>
      </c>
      <c r="F40" s="3" t="s">
        <v>66</v>
      </c>
      <c r="G40" s="3">
        <v>10</v>
      </c>
      <c r="I40" s="33" t="str">
        <f t="shared" si="1"/>
        <v/>
      </c>
      <c r="J40" s="33" t="str">
        <f t="shared" si="9"/>
        <v xml:space="preserve">,
</v>
      </c>
      <c r="K40" s="10" t="str">
        <f t="shared" si="3"/>
        <v xml:space="preserve">                "sp": "&lt;effectivedate -2cd YYYY-MM-DDT18:00:00+00:00&gt;",</v>
      </c>
      <c r="L40" t="str">
        <f t="shared" ca="1" si="10"/>
        <v xml:space="preserve">                "v": "2.859",</v>
      </c>
      <c r="M40" t="str">
        <f t="shared" si="11"/>
        <v xml:space="preserve">                "q": "E6",</v>
      </c>
      <c r="N40" t="str">
        <f t="shared" si="12"/>
        <v xml:space="preserve">                "e": "10",</v>
      </c>
      <c r="O40" t="str">
        <f t="shared" si="13"/>
        <v xml:space="preserve">                "arc": null</v>
      </c>
      <c r="P40" s="11" t="str">
        <f t="shared" ca="1" si="14"/>
        <v xml:space="preserve">              {
                "sp": "&lt;effectivedate -2cd YYYY-MM-DDT18:00:00+00:00&gt;",
                "v": "2.859",
                "q": "E6",
                "e": "10",
                "arc": null
              },
</v>
      </c>
    </row>
    <row r="41" spans="1:16" x14ac:dyDescent="0.25">
      <c r="A41" t="s">
        <v>221</v>
      </c>
      <c r="B41" cm="1">
        <f t="array" aca="1" ref="B41" ca="1">INDIRECT("'[LoadShape.xlsx]" &amp; 'Load Shape Criteria'!$H$4 &amp; " 22'!$L40")</f>
        <v>0.1</v>
      </c>
      <c r="C41" cm="1">
        <f t="array" aca="1" ref="C41" ca="1">INDIRECT("'[LoadShape.xlsx]" &amp; 'Load Shape Criteria'!$H$4 &amp; " 23'!$I$4") * $B$2</f>
        <v>12.799999999999994</v>
      </c>
      <c r="D41">
        <f>'Step 1160-1270'!G$11-10000</f>
        <v>366</v>
      </c>
      <c r="E41" s="3">
        <f t="shared" ca="1" si="0"/>
        <v>2.8593750000000013</v>
      </c>
      <c r="F41" s="3" t="s">
        <v>66</v>
      </c>
      <c r="G41" s="3">
        <v>10</v>
      </c>
      <c r="I41" s="33" t="str">
        <f t="shared" si="1"/>
        <v/>
      </c>
      <c r="J41" s="33" t="str">
        <f t="shared" si="9"/>
        <v xml:space="preserve">,
</v>
      </c>
      <c r="K41" s="10" t="str">
        <f t="shared" si="3"/>
        <v xml:space="preserve">                "sp": "&lt;effectivedate -2cd YYYY-MM-DDT18:30:00+00:00&gt;",</v>
      </c>
      <c r="L41" t="str">
        <f t="shared" ca="1" si="10"/>
        <v xml:space="preserve">                "v": "2.859",</v>
      </c>
      <c r="M41" t="str">
        <f t="shared" si="11"/>
        <v xml:space="preserve">                "q": "E6",</v>
      </c>
      <c r="N41" t="str">
        <f t="shared" si="12"/>
        <v xml:space="preserve">                "e": "10",</v>
      </c>
      <c r="O41" t="str">
        <f t="shared" si="13"/>
        <v xml:space="preserve">                "arc": null</v>
      </c>
      <c r="P41" s="11" t="str">
        <f t="shared" ca="1" si="14"/>
        <v xml:space="preserve">              {
                "sp": "&lt;effectivedate -2cd YYYY-MM-DDT18:30:00+00:00&gt;",
                "v": "2.859",
                "q": "E6",
                "e": "10",
                "arc": null
              },
</v>
      </c>
    </row>
    <row r="42" spans="1:16" x14ac:dyDescent="0.25">
      <c r="A42" t="s">
        <v>222</v>
      </c>
      <c r="B42" cm="1">
        <f t="array" aca="1" ref="B42" ca="1">INDIRECT("'[LoadShape.xlsx]" &amp; 'Load Shape Criteria'!$H$4 &amp; " 22'!$L41")</f>
        <v>0.1</v>
      </c>
      <c r="C42" cm="1">
        <f t="array" aca="1" ref="C42" ca="1">INDIRECT("'[LoadShape.xlsx]" &amp; 'Load Shape Criteria'!$H$4 &amp; " 23'!$I$4") * $B$2</f>
        <v>12.799999999999994</v>
      </c>
      <c r="D42">
        <f>'Step 1160-1270'!G$11-10000</f>
        <v>366</v>
      </c>
      <c r="E42" s="3">
        <f t="shared" ca="1" si="0"/>
        <v>2.8593750000000013</v>
      </c>
      <c r="F42" s="3" t="s">
        <v>66</v>
      </c>
      <c r="G42" s="3">
        <v>10</v>
      </c>
      <c r="I42" s="33" t="str">
        <f t="shared" si="1"/>
        <v/>
      </c>
      <c r="J42" s="33" t="str">
        <f t="shared" si="9"/>
        <v xml:space="preserve">,
</v>
      </c>
      <c r="K42" s="10" t="str">
        <f t="shared" si="3"/>
        <v xml:space="preserve">                "sp": "&lt;effectivedate -2cd YYYY-MM-DDT19:00:00+00:00&gt;",</v>
      </c>
      <c r="L42" t="str">
        <f t="shared" ca="1" si="10"/>
        <v xml:space="preserve">                "v": "2.859",</v>
      </c>
      <c r="M42" t="str">
        <f t="shared" si="11"/>
        <v xml:space="preserve">                "q": "E6",</v>
      </c>
      <c r="N42" t="str">
        <f t="shared" si="12"/>
        <v xml:space="preserve">                "e": "10",</v>
      </c>
      <c r="O42" t="str">
        <f t="shared" si="13"/>
        <v xml:space="preserve">                "arc": null</v>
      </c>
      <c r="P42" s="11" t="str">
        <f t="shared" ca="1" si="14"/>
        <v xml:space="preserve">              {
                "sp": "&lt;effectivedate -2cd YYYY-MM-DDT19:00:00+00:00&gt;",
                "v": "2.859",
                "q": "E6",
                "e": "10",
                "arc": null
              },
</v>
      </c>
    </row>
    <row r="43" spans="1:16" x14ac:dyDescent="0.25">
      <c r="A43" t="s">
        <v>223</v>
      </c>
      <c r="B43" cm="1">
        <f t="array" aca="1" ref="B43" ca="1">INDIRECT("'[LoadShape.xlsx]" &amp; 'Load Shape Criteria'!$H$4 &amp; " 22'!$L42")</f>
        <v>0.1</v>
      </c>
      <c r="C43" cm="1">
        <f t="array" aca="1" ref="C43" ca="1">INDIRECT("'[LoadShape.xlsx]" &amp; 'Load Shape Criteria'!$H$4 &amp; " 23'!$I$4") * $B$2</f>
        <v>12.799999999999994</v>
      </c>
      <c r="D43">
        <f>'Step 1160-1270'!G$11-10000</f>
        <v>366</v>
      </c>
      <c r="E43" s="3">
        <f t="shared" ca="1" si="0"/>
        <v>2.8593750000000013</v>
      </c>
      <c r="F43" s="3" t="s">
        <v>66</v>
      </c>
      <c r="G43" s="3">
        <v>10</v>
      </c>
      <c r="I43" s="33" t="str">
        <f t="shared" si="1"/>
        <v/>
      </c>
      <c r="J43" s="33" t="str">
        <f t="shared" si="9"/>
        <v xml:space="preserve">,
</v>
      </c>
      <c r="K43" s="10" t="str">
        <f t="shared" si="3"/>
        <v xml:space="preserve">                "sp": "&lt;effectivedate -2cd YYYY-MM-DDT19:30:00+00:00&gt;",</v>
      </c>
      <c r="L43" t="str">
        <f t="shared" ca="1" si="10"/>
        <v xml:space="preserve">                "v": "2.859",</v>
      </c>
      <c r="M43" t="str">
        <f t="shared" si="11"/>
        <v xml:space="preserve">                "q": "E6",</v>
      </c>
      <c r="N43" t="str">
        <f t="shared" si="12"/>
        <v xml:space="preserve">                "e": "10",</v>
      </c>
      <c r="O43" t="str">
        <f t="shared" si="13"/>
        <v xml:space="preserve">                "arc": null</v>
      </c>
      <c r="P43" s="11" t="str">
        <f t="shared" ca="1" si="14"/>
        <v xml:space="preserve">              {
                "sp": "&lt;effectivedate -2cd YYYY-MM-DDT19:30:00+00:00&gt;",
                "v": "2.859",
                "q": "E6",
                "e": "10",
                "arc": null
              },
</v>
      </c>
    </row>
    <row r="44" spans="1:16" x14ac:dyDescent="0.25">
      <c r="A44" t="s">
        <v>224</v>
      </c>
      <c r="B44" cm="1">
        <f t="array" aca="1" ref="B44" ca="1">INDIRECT("'[LoadShape.xlsx]" &amp; 'Load Shape Criteria'!$H$4 &amp; " 22'!$L43")</f>
        <v>0.1</v>
      </c>
      <c r="C44" cm="1">
        <f t="array" aca="1" ref="C44" ca="1">INDIRECT("'[LoadShape.xlsx]" &amp; 'Load Shape Criteria'!$H$4 &amp; " 23'!$I$4") * $B$2</f>
        <v>12.799999999999994</v>
      </c>
      <c r="D44">
        <f>'Step 1160-1270'!G$11-10000</f>
        <v>366</v>
      </c>
      <c r="E44" s="3">
        <f t="shared" ca="1" si="0"/>
        <v>2.8593750000000013</v>
      </c>
      <c r="F44" s="3" t="s">
        <v>66</v>
      </c>
      <c r="G44" s="3">
        <v>10</v>
      </c>
      <c r="I44" s="33" t="str">
        <f t="shared" si="1"/>
        <v/>
      </c>
      <c r="J44" s="33" t="str">
        <f t="shared" si="9"/>
        <v xml:space="preserve">,
</v>
      </c>
      <c r="K44" s="10" t="str">
        <f t="shared" si="3"/>
        <v xml:space="preserve">                "sp": "&lt;effectivedate -2cd YYYY-MM-DDT20:00:00+00:00&gt;",</v>
      </c>
      <c r="L44" t="str">
        <f t="shared" ca="1" si="10"/>
        <v xml:space="preserve">                "v": "2.859",</v>
      </c>
      <c r="M44" t="str">
        <f t="shared" si="11"/>
        <v xml:space="preserve">                "q": "E6",</v>
      </c>
      <c r="N44" t="str">
        <f t="shared" si="12"/>
        <v xml:space="preserve">                "e": "10",</v>
      </c>
      <c r="O44" t="str">
        <f t="shared" si="13"/>
        <v xml:space="preserve">                "arc": null</v>
      </c>
      <c r="P44" s="11" t="str">
        <f t="shared" ca="1" si="14"/>
        <v xml:space="preserve">              {
                "sp": "&lt;effectivedate -2cd YYYY-MM-DDT20:00:00+00:00&gt;",
                "v": "2.859",
                "q": "E6",
                "e": "10",
                "arc": null
              },
</v>
      </c>
    </row>
    <row r="45" spans="1:16" x14ac:dyDescent="0.25">
      <c r="A45" t="s">
        <v>225</v>
      </c>
      <c r="B45" cm="1">
        <f t="array" aca="1" ref="B45" ca="1">INDIRECT("'[LoadShape.xlsx]" &amp; 'Load Shape Criteria'!$H$4 &amp; " 22'!$L44")</f>
        <v>0.1</v>
      </c>
      <c r="C45" cm="1">
        <f t="array" aca="1" ref="C45" ca="1">INDIRECT("'[LoadShape.xlsx]" &amp; 'Load Shape Criteria'!$H$4 &amp; " 23'!$I$4") * $B$2</f>
        <v>12.799999999999994</v>
      </c>
      <c r="D45">
        <f>'Step 1160-1270'!G$11-10000</f>
        <v>366</v>
      </c>
      <c r="E45" s="3">
        <f t="shared" ca="1" si="0"/>
        <v>2.8593750000000013</v>
      </c>
      <c r="F45" s="3" t="s">
        <v>66</v>
      </c>
      <c r="G45" s="3">
        <v>10</v>
      </c>
      <c r="I45" s="33" t="str">
        <f t="shared" si="1"/>
        <v/>
      </c>
      <c r="J45" s="33" t="str">
        <f t="shared" si="9"/>
        <v xml:space="preserve">,
</v>
      </c>
      <c r="K45" s="10" t="str">
        <f t="shared" si="3"/>
        <v xml:space="preserve">                "sp": "&lt;effectivedate -2cd YYYY-MM-DDT20:30:00+00:00&gt;",</v>
      </c>
      <c r="L45" t="str">
        <f t="shared" ca="1" si="10"/>
        <v xml:space="preserve">                "v": "2.859",</v>
      </c>
      <c r="M45" t="str">
        <f t="shared" si="11"/>
        <v xml:space="preserve">                "q": "E6",</v>
      </c>
      <c r="N45" t="str">
        <f t="shared" si="12"/>
        <v xml:space="preserve">                "e": "10",</v>
      </c>
      <c r="O45" t="str">
        <f t="shared" si="13"/>
        <v xml:space="preserve">                "arc": null</v>
      </c>
      <c r="P45" s="11" t="str">
        <f t="shared" ca="1" si="14"/>
        <v xml:space="preserve">              {
                "sp": "&lt;effectivedate -2cd YYYY-MM-DDT20:30:00+00:00&gt;",
                "v": "2.859",
                "q": "E6",
                "e": "10",
                "arc": null
              },
</v>
      </c>
    </row>
    <row r="46" spans="1:16" x14ac:dyDescent="0.25">
      <c r="A46" t="s">
        <v>226</v>
      </c>
      <c r="B46" cm="1">
        <f t="array" aca="1" ref="B46" ca="1">INDIRECT("'[LoadShape.xlsx]" &amp; 'Load Shape Criteria'!$H$4 &amp; " 22'!$L45")</f>
        <v>0.1</v>
      </c>
      <c r="C46" cm="1">
        <f t="array" aca="1" ref="C46" ca="1">INDIRECT("'[LoadShape.xlsx]" &amp; 'Load Shape Criteria'!$H$4 &amp; " 23'!$I$4") * $B$2</f>
        <v>12.799999999999994</v>
      </c>
      <c r="D46">
        <f>'Step 1160-1270'!G$11-10000</f>
        <v>366</v>
      </c>
      <c r="E46" s="3">
        <f t="shared" ca="1" si="0"/>
        <v>2.8593750000000013</v>
      </c>
      <c r="F46" s="3" t="s">
        <v>66</v>
      </c>
      <c r="G46" s="3">
        <v>10</v>
      </c>
      <c r="I46" s="33" t="str">
        <f t="shared" si="1"/>
        <v/>
      </c>
      <c r="J46" s="33" t="str">
        <f t="shared" si="9"/>
        <v xml:space="preserve">,
</v>
      </c>
      <c r="K46" s="10" t="str">
        <f t="shared" si="3"/>
        <v xml:space="preserve">                "sp": "&lt;effectivedate -2cd YYYY-MM-DDT21:00:00+00:00&gt;",</v>
      </c>
      <c r="L46" t="str">
        <f t="shared" ca="1" si="10"/>
        <v xml:space="preserve">                "v": "2.859",</v>
      </c>
      <c r="M46" t="str">
        <f t="shared" si="11"/>
        <v xml:space="preserve">                "q": "E6",</v>
      </c>
      <c r="N46" t="str">
        <f t="shared" si="12"/>
        <v xml:space="preserve">                "e": "10",</v>
      </c>
      <c r="O46" t="str">
        <f t="shared" si="13"/>
        <v xml:space="preserve">                "arc": null</v>
      </c>
      <c r="P46" s="11" t="str">
        <f t="shared" ca="1" si="14"/>
        <v xml:space="preserve">              {
                "sp": "&lt;effectivedate -2cd YYYY-MM-DDT21:00:00+00:00&gt;",
                "v": "2.859",
                "q": "E6",
                "e": "10",
                "arc": null
              },
</v>
      </c>
    </row>
    <row r="47" spans="1:16" x14ac:dyDescent="0.25">
      <c r="A47" t="s">
        <v>227</v>
      </c>
      <c r="B47" cm="1">
        <f t="array" aca="1" ref="B47" ca="1">INDIRECT("'[LoadShape.xlsx]" &amp; 'Load Shape Criteria'!$H$4 &amp; " 22'!$L46")</f>
        <v>0.1</v>
      </c>
      <c r="C47" cm="1">
        <f t="array" aca="1" ref="C47" ca="1">INDIRECT("'[LoadShape.xlsx]" &amp; 'Load Shape Criteria'!$H$4 &amp; " 23'!$I$4") * $B$2</f>
        <v>12.799999999999994</v>
      </c>
      <c r="D47">
        <f>'Step 1160-1270'!G$11-10000</f>
        <v>366</v>
      </c>
      <c r="E47" s="3">
        <f t="shared" ca="1" si="0"/>
        <v>2.8593750000000013</v>
      </c>
      <c r="F47" s="3" t="s">
        <v>66</v>
      </c>
      <c r="G47" s="3">
        <v>10</v>
      </c>
      <c r="I47" s="33" t="str">
        <f t="shared" si="1"/>
        <v/>
      </c>
      <c r="J47" s="33" t="str">
        <f t="shared" si="9"/>
        <v xml:space="preserve">,
</v>
      </c>
      <c r="K47" s="10" t="str">
        <f t="shared" si="3"/>
        <v xml:space="preserve">                "sp": "&lt;effectivedate -2cd YYYY-MM-DDT21:30:00+00:00&gt;",</v>
      </c>
      <c r="L47" t="str">
        <f t="shared" ca="1" si="10"/>
        <v xml:space="preserve">                "v": "2.859",</v>
      </c>
      <c r="M47" t="str">
        <f t="shared" si="11"/>
        <v xml:space="preserve">                "q": "E6",</v>
      </c>
      <c r="N47" t="str">
        <f t="shared" si="12"/>
        <v xml:space="preserve">                "e": "10",</v>
      </c>
      <c r="O47" t="str">
        <f t="shared" si="13"/>
        <v xml:space="preserve">                "arc": null</v>
      </c>
      <c r="P47" s="11" t="str">
        <f t="shared" ca="1" si="14"/>
        <v xml:space="preserve">              {
                "sp": "&lt;effectivedate -2cd YYYY-MM-DDT21:30:00+00:00&gt;",
                "v": "2.859",
                "q": "E6",
                "e": "10",
                "arc": null
              },
</v>
      </c>
    </row>
    <row r="48" spans="1:16" x14ac:dyDescent="0.25">
      <c r="A48" t="s">
        <v>228</v>
      </c>
      <c r="B48" cm="1">
        <f t="array" aca="1" ref="B48" ca="1">INDIRECT("'[LoadShape.xlsx]" &amp; 'Load Shape Criteria'!$H$4 &amp; " 22'!$L47")</f>
        <v>0.1</v>
      </c>
      <c r="C48" cm="1">
        <f t="array" aca="1" ref="C48" ca="1">INDIRECT("'[LoadShape.xlsx]" &amp; 'Load Shape Criteria'!$H$4 &amp; " 23'!$I$4") * $B$2</f>
        <v>12.799999999999994</v>
      </c>
      <c r="D48">
        <f>'Step 1160-1270'!G$11-10000</f>
        <v>366</v>
      </c>
      <c r="E48" s="3">
        <f t="shared" ca="1" si="0"/>
        <v>2.8593750000000013</v>
      </c>
      <c r="F48" s="3" t="s">
        <v>66</v>
      </c>
      <c r="G48" s="3">
        <v>10</v>
      </c>
      <c r="I48" s="33" t="str">
        <f t="shared" si="1"/>
        <v/>
      </c>
      <c r="J48" s="33" t="str">
        <f t="shared" si="9"/>
        <v xml:space="preserve">,
</v>
      </c>
      <c r="K48" s="10" t="str">
        <f t="shared" si="3"/>
        <v xml:space="preserve">                "sp": "&lt;effectivedate -2cd YYYY-MM-DDT22:00:00+00:00&gt;",</v>
      </c>
      <c r="L48" t="str">
        <f t="shared" ca="1" si="10"/>
        <v xml:space="preserve">                "v": "2.859",</v>
      </c>
      <c r="M48" t="str">
        <f t="shared" si="11"/>
        <v xml:space="preserve">                "q": "E6",</v>
      </c>
      <c r="N48" t="str">
        <f t="shared" si="12"/>
        <v xml:space="preserve">                "e": "10",</v>
      </c>
      <c r="O48" t="str">
        <f t="shared" si="13"/>
        <v xml:space="preserve">                "arc": null</v>
      </c>
      <c r="P48" s="11" t="str">
        <f t="shared" ca="1" si="14"/>
        <v xml:space="preserve">              {
                "sp": "&lt;effectivedate -2cd YYYY-MM-DDT22:00:00+00:00&gt;",
                "v": "2.859",
                "q": "E6",
                "e": "10",
                "arc": null
              },
</v>
      </c>
    </row>
    <row r="49" spans="1:16" x14ac:dyDescent="0.25">
      <c r="A49" t="s">
        <v>229</v>
      </c>
      <c r="B49" cm="1">
        <f t="array" aca="1" ref="B49" ca="1">INDIRECT("'[LoadShape.xlsx]" &amp; 'Load Shape Criteria'!$H$4 &amp; " 22'!$L48")</f>
        <v>0.1</v>
      </c>
      <c r="C49" cm="1">
        <f t="array" aca="1" ref="C49" ca="1">INDIRECT("'[LoadShape.xlsx]" &amp; 'Load Shape Criteria'!$H$4 &amp; " 23'!$I$4") * $B$2</f>
        <v>12.799999999999994</v>
      </c>
      <c r="D49">
        <f>'Step 1160-1270'!G$11-10000</f>
        <v>366</v>
      </c>
      <c r="E49" s="3">
        <f t="shared" ca="1" si="0"/>
        <v>2.8593750000000013</v>
      </c>
      <c r="F49" s="3" t="s">
        <v>66</v>
      </c>
      <c r="G49" s="3">
        <v>10</v>
      </c>
      <c r="I49" s="33" t="str">
        <f t="shared" si="1"/>
        <v/>
      </c>
      <c r="J49" s="33" t="str">
        <f t="shared" si="9"/>
        <v xml:space="preserve">,
</v>
      </c>
      <c r="K49" s="10" t="str">
        <f t="shared" si="3"/>
        <v xml:space="preserve">                "sp": "&lt;effectivedate -2cd YYYY-MM-DDT22:30:00+00:00&gt;",</v>
      </c>
      <c r="L49" t="str">
        <f t="shared" ca="1" si="10"/>
        <v xml:space="preserve">                "v": "2.859",</v>
      </c>
      <c r="M49" t="str">
        <f t="shared" si="11"/>
        <v xml:space="preserve">                "q": "E6",</v>
      </c>
      <c r="N49" t="str">
        <f t="shared" si="12"/>
        <v xml:space="preserve">                "e": "10",</v>
      </c>
      <c r="O49" t="str">
        <f t="shared" si="13"/>
        <v xml:space="preserve">                "arc": null</v>
      </c>
      <c r="P49" s="11" t="str">
        <f t="shared" ca="1" si="14"/>
        <v xml:space="preserve">              {
                "sp": "&lt;effectivedate -2cd YYYY-MM-DDT22:30:00+00:00&gt;",
                "v": "2.859",
                "q": "E6",
                "e": "10",
                "arc": null
              },
</v>
      </c>
    </row>
    <row r="50" spans="1:16" x14ac:dyDescent="0.25">
      <c r="A50" t="s">
        <v>230</v>
      </c>
      <c r="B50" cm="1">
        <f t="array" aca="1" ref="B50" ca="1">INDIRECT("'[LoadShape.xlsx]" &amp; 'Load Shape Criteria'!$H$4 &amp; " 22'!$L49")</f>
        <v>0.1</v>
      </c>
      <c r="C50" cm="1">
        <f t="array" aca="1" ref="C50" ca="1">INDIRECT("'[LoadShape.xlsx]" &amp; 'Load Shape Criteria'!$H$4 &amp; " 23'!$I$4") * $B$2</f>
        <v>12.799999999999994</v>
      </c>
      <c r="D50">
        <f>'Step 1160-1270'!G$11-10000</f>
        <v>366</v>
      </c>
      <c r="E50" s="3">
        <f t="shared" ca="1" si="0"/>
        <v>2.8593750000000013</v>
      </c>
      <c r="F50" s="3" t="s">
        <v>66</v>
      </c>
      <c r="G50" s="3">
        <v>10</v>
      </c>
      <c r="I50" s="33" t="str">
        <f t="shared" si="1"/>
        <v/>
      </c>
      <c r="J50" s="33" t="str">
        <f t="shared" si="9"/>
        <v xml:space="preserve">,
</v>
      </c>
      <c r="K50" s="10" t="str">
        <f t="shared" si="3"/>
        <v xml:space="preserve">                "sp": "&lt;effectivedate -2cd YYYY-MM-DDT23:00:00+00:00&gt;",</v>
      </c>
      <c r="L50" t="str">
        <f t="shared" ca="1" si="10"/>
        <v xml:space="preserve">                "v": "2.859",</v>
      </c>
      <c r="M50" t="str">
        <f t="shared" si="11"/>
        <v xml:space="preserve">                "q": "E6",</v>
      </c>
      <c r="N50" t="str">
        <f t="shared" si="12"/>
        <v xml:space="preserve">                "e": "10",</v>
      </c>
      <c r="O50" t="str">
        <f t="shared" si="13"/>
        <v xml:space="preserve">                "arc": null</v>
      </c>
      <c r="P50" s="11" t="str">
        <f t="shared" ca="1" si="14"/>
        <v xml:space="preserve">              {
                "sp": "&lt;effectivedate -2cd YYYY-MM-DDT23:00:00+00:00&gt;",
                "v": "2.859",
                "q": "E6",
                "e": "10",
                "arc": null
              },
</v>
      </c>
    </row>
    <row r="51" spans="1:16" x14ac:dyDescent="0.25">
      <c r="A51" t="s">
        <v>231</v>
      </c>
      <c r="B51" cm="1">
        <f t="array" aca="1" ref="B51" ca="1">INDIRECT("'[LoadShape.xlsx]" &amp; 'Load Shape Criteria'!$H$4 &amp; " 22'!$L50")</f>
        <v>0.1</v>
      </c>
      <c r="C51" cm="1">
        <f t="array" aca="1" ref="C51" ca="1">INDIRECT("'[LoadShape.xlsx]" &amp; 'Load Shape Criteria'!$H$4 &amp; " 23'!$I$4") * $B$2</f>
        <v>12.799999999999994</v>
      </c>
      <c r="D51">
        <f>'Step 1160-1270'!G$11-10000</f>
        <v>366</v>
      </c>
      <c r="E51" s="3">
        <f t="shared" ca="1" si="0"/>
        <v>2.8593750000000013</v>
      </c>
      <c r="F51" s="3" t="s">
        <v>66</v>
      </c>
      <c r="G51" s="3">
        <v>10</v>
      </c>
      <c r="I51" s="33" t="str">
        <f t="shared" si="1"/>
        <v/>
      </c>
      <c r="J51" s="33" t="str">
        <f t="shared" si="9"/>
        <v xml:space="preserve">,
</v>
      </c>
      <c r="K51" s="10" t="str">
        <f t="shared" si="3"/>
        <v xml:space="preserve">                "sp": "&lt;effectivedate -2cd YYYY-MM-DDT23:30:00+00:00&gt;",</v>
      </c>
      <c r="L51" t="str">
        <f t="shared" ca="1" si="10"/>
        <v xml:space="preserve">                "v": "2.859",</v>
      </c>
      <c r="M51" t="str">
        <f t="shared" si="11"/>
        <v xml:space="preserve">                "q": "E6",</v>
      </c>
      <c r="N51" t="str">
        <f t="shared" si="12"/>
        <v xml:space="preserve">                "e": "10",</v>
      </c>
      <c r="O51" t="str">
        <f t="shared" si="13"/>
        <v xml:space="preserve">                "arc": null</v>
      </c>
      <c r="P51" s="11" t="str">
        <f t="shared" ca="1" si="14"/>
        <v xml:space="preserve">              {
                "sp": "&lt;effectivedate -2cd YYYY-MM-DDT23:30:00+00:00&gt;",
                "v": "2.859",
                "q": "E6",
                "e": "10",
                "arc": null
              },
</v>
      </c>
    </row>
    <row r="52" spans="1:16" x14ac:dyDescent="0.25">
      <c r="A52" t="s">
        <v>137</v>
      </c>
      <c r="B52" cm="1">
        <f t="array" aca="1" ref="B52" ca="1">INDIRECT("'[LoadShape.xlsx]" &amp; 'Load Shape Criteria'!$H$4 &amp; " 22'!$L51")</f>
        <v>0.1</v>
      </c>
      <c r="C52" cm="1">
        <f t="array" aca="1" ref="C52" ca="1">INDIRECT("'[LoadShape.xlsx]" &amp; 'Load Shape Criteria'!$H$4 &amp; " 23'!$I$4") * $B$2</f>
        <v>12.799999999999994</v>
      </c>
      <c r="D52">
        <f>'Step 1160-1270'!G$11-10000</f>
        <v>366</v>
      </c>
      <c r="E52" s="3">
        <f t="shared" ca="1" si="0"/>
        <v>2.8593750000000013</v>
      </c>
      <c r="F52" s="3" t="s">
        <v>66</v>
      </c>
      <c r="G52" s="3">
        <v>10</v>
      </c>
      <c r="I52" s="33" t="str">
        <f t="shared" si="1"/>
        <v/>
      </c>
      <c r="J52" s="33" t="str">
        <f t="shared" si="9"/>
        <v xml:space="preserve">
           ]
          },
</v>
      </c>
      <c r="K52" s="10" t="str">
        <f t="shared" si="3"/>
        <v xml:space="preserve">                "sp": "&lt;effectivedate -1cd YYYY-MM-DDT00:00:00+00:00&gt;",</v>
      </c>
      <c r="L52" t="str">
        <f t="shared" ca="1" si="10"/>
        <v xml:space="preserve">                "v": "2.859",</v>
      </c>
      <c r="M52" t="str">
        <f t="shared" si="11"/>
        <v xml:space="preserve">                "q": "E6",</v>
      </c>
      <c r="N52" t="str">
        <f t="shared" si="12"/>
        <v xml:space="preserve">                "e": "10",</v>
      </c>
      <c r="O52" t="str">
        <f t="shared" si="13"/>
        <v xml:space="preserve">                "arc": null</v>
      </c>
      <c r="P52" s="11" t="str">
        <f t="shared" ca="1" si="14"/>
        <v xml:space="preserve">              {
                "sp": "&lt;effectivedate -1cd YYYY-MM-DDT00:00:00+00:00&gt;",
                "v": "2.859",
                "q": "E6",
                "e": "10",
                "arc": null
              }
           ]
          },
</v>
      </c>
    </row>
    <row r="53" spans="1:16" x14ac:dyDescent="0.25">
      <c r="A53" t="s">
        <v>138</v>
      </c>
      <c r="B53" cm="1">
        <f t="array" aca="1" ref="B53" ca="1">INDIRECT("'[LoadShape.xlsx]" &amp; 'Load Shape Criteria'!$H$4 &amp; " 22'!$L4")</f>
        <v>0.1</v>
      </c>
      <c r="C53" cm="1">
        <f t="array" aca="1" ref="C53" ca="1">INDIRECT("'[LoadShape.xlsx]" &amp; 'Load Shape Criteria'!$H$4 &amp; " 23'!$I$4") * $B$2</f>
        <v>12.799999999999994</v>
      </c>
      <c r="D53">
        <f>'Step 1160-1270'!G$11-10000</f>
        <v>366</v>
      </c>
      <c r="E53" s="3">
        <f t="shared" ref="E53:E100" ca="1" si="15">(B53/(C53))*(D53)</f>
        <v>2.8593750000000013</v>
      </c>
      <c r="F53" s="3" t="s">
        <v>66</v>
      </c>
      <c r="G53" s="3">
        <v>10</v>
      </c>
      <c r="I53" s="33" t="str">
        <f t="shared" si="1"/>
        <v xml:space="preserve">          {
            "settlementDay": {
              "settlementDayDate": "&lt;effectivedate -1cd YYYY-MM-DDT00:00:00+00:00&gt;",
              "periodDuration": 30
            },
            "consumptionPeriods": [
</v>
      </c>
      <c r="J53" s="33" t="str">
        <f t="shared" si="9"/>
        <v xml:space="preserve">,
</v>
      </c>
      <c r="K53" s="10" t="str">
        <f t="shared" si="3"/>
        <v xml:space="preserve">                "sp": "&lt;effectivedate -1cd YYYY-MM-DDT00:30:00+00:00&gt;",</v>
      </c>
      <c r="L53" t="str">
        <f t="shared" ca="1" si="10"/>
        <v xml:space="preserve">                "v": "2.859",</v>
      </c>
      <c r="M53" t="str">
        <f t="shared" si="11"/>
        <v xml:space="preserve">                "q": "E6",</v>
      </c>
      <c r="N53" t="str">
        <f t="shared" si="12"/>
        <v xml:space="preserve">                "e": "10",</v>
      </c>
      <c r="O53" t="str">
        <f t="shared" si="13"/>
        <v xml:space="preserve">                "arc": null</v>
      </c>
      <c r="P53" s="11" t="str">
        <f t="shared" ca="1" si="14"/>
        <v xml:space="preserve">          {
            "settlementDay": {
              "settlementDayDate": "&lt;effectivedate -1cd YYYY-MM-DDT00:00:00+00:00&gt;",
              "periodDuration": 30
            },
            "consumptionPeriods": [
              {
                "sp": "&lt;effectivedate -1cd YYYY-MM-DDT00:30:00+00:00&gt;",
                "v": "2.859",
                "q": "E6",
                "e": "10",
                "arc": null
              },
</v>
      </c>
    </row>
    <row r="54" spans="1:16" x14ac:dyDescent="0.25">
      <c r="A54" t="s">
        <v>139</v>
      </c>
      <c r="B54" cm="1">
        <f t="array" aca="1" ref="B54" ca="1">INDIRECT("'[LoadShape.xlsx]" &amp; 'Load Shape Criteria'!$H$4 &amp; " 22'!$L5")</f>
        <v>0.1</v>
      </c>
      <c r="C54" cm="1">
        <f t="array" aca="1" ref="C54" ca="1">INDIRECT("'[LoadShape.xlsx]" &amp; 'Load Shape Criteria'!$H$4 &amp; " 23'!$I$4") * $B$2</f>
        <v>12.799999999999994</v>
      </c>
      <c r="D54">
        <f>'Step 1160-1270'!G$11-10000</f>
        <v>366</v>
      </c>
      <c r="E54" s="3">
        <f t="shared" ca="1" si="15"/>
        <v>2.8593750000000013</v>
      </c>
      <c r="F54" s="3" t="s">
        <v>66</v>
      </c>
      <c r="G54" s="3">
        <v>10</v>
      </c>
      <c r="I54" s="33" t="str">
        <f t="shared" ref="I54:I100" si="16">IF(ISERROR(FIND("T00:30:00",$A54)),"","          {
            ""settlementDay"": {
              ""settlementDayDate"": """&amp;SUBSTITUTE($A54,"00:30","00:00")&amp;""",
              ""periodDuration"": 30
            },
            ""consumptionPeriods"": [
")</f>
        <v/>
      </c>
      <c r="J54" s="33" t="str">
        <f t="shared" si="9"/>
        <v xml:space="preserve">,
</v>
      </c>
      <c r="K54" s="10" t="str">
        <f t="shared" ref="K54:K100" si="17">"                ""sp"": """&amp;$A54&amp;""","</f>
        <v xml:space="preserve">                "sp": "&lt;effectivedate -1cd YYYY-MM-DDT01:00:00+00:00&gt;",</v>
      </c>
      <c r="L54" t="str">
        <f t="shared" ca="1" si="10"/>
        <v xml:space="preserve">                "v": "2.859",</v>
      </c>
      <c r="M54" t="str">
        <f t="shared" si="11"/>
        <v xml:space="preserve">                "q": "E6",</v>
      </c>
      <c r="N54" t="str">
        <f t="shared" si="12"/>
        <v xml:space="preserve">                "e": "10",</v>
      </c>
      <c r="O54" t="str">
        <f t="shared" si="13"/>
        <v xml:space="preserve">                "arc": null</v>
      </c>
      <c r="P54" s="11" t="str">
        <f t="shared" ca="1" si="14"/>
        <v xml:space="preserve">              {
                "sp": "&lt;effectivedate -1cd YYYY-MM-DDT01:00:00+00:00&gt;",
                "v": "2.859",
                "q": "E6",
                "e": "10",
                "arc": null
              },
</v>
      </c>
    </row>
    <row r="55" spans="1:16" x14ac:dyDescent="0.25">
      <c r="A55" t="s">
        <v>140</v>
      </c>
      <c r="B55" cm="1">
        <f t="array" aca="1" ref="B55" ca="1">INDIRECT("'[LoadShape.xlsx]" &amp; 'Load Shape Criteria'!$H$4 &amp; " 22'!$L6")</f>
        <v>0.1</v>
      </c>
      <c r="C55" cm="1">
        <f t="array" aca="1" ref="C55" ca="1">INDIRECT("'[LoadShape.xlsx]" &amp; 'Load Shape Criteria'!$H$4 &amp; " 23'!$I$4") * $B$2</f>
        <v>12.799999999999994</v>
      </c>
      <c r="D55">
        <f>'Step 1160-1270'!G$11-10000</f>
        <v>366</v>
      </c>
      <c r="E55" s="3">
        <f t="shared" ca="1" si="15"/>
        <v>2.8593750000000013</v>
      </c>
      <c r="F55" s="3" t="s">
        <v>66</v>
      </c>
      <c r="G55" s="3">
        <v>10</v>
      </c>
      <c r="I55" s="33" t="str">
        <f t="shared" si="16"/>
        <v/>
      </c>
      <c r="J55" s="33" t="str">
        <f t="shared" si="9"/>
        <v xml:space="preserve">,
</v>
      </c>
      <c r="K55" s="10" t="str">
        <f t="shared" si="17"/>
        <v xml:space="preserve">                "sp": "&lt;effectivedate -1cd YYYY-MM-DDT01:30:00+00:00&gt;",</v>
      </c>
      <c r="L55" t="str">
        <f t="shared" ca="1" si="10"/>
        <v xml:space="preserve">                "v": "2.859",</v>
      </c>
      <c r="M55" t="str">
        <f t="shared" si="11"/>
        <v xml:space="preserve">                "q": "E6",</v>
      </c>
      <c r="N55" t="str">
        <f t="shared" si="12"/>
        <v xml:space="preserve">                "e": "10",</v>
      </c>
      <c r="O55" t="str">
        <f t="shared" si="13"/>
        <v xml:space="preserve">                "arc": null</v>
      </c>
      <c r="P55" s="11" t="str">
        <f t="shared" ca="1" si="14"/>
        <v xml:space="preserve">              {
                "sp": "&lt;effectivedate -1cd YYYY-MM-DDT01:30:00+00:00&gt;",
                "v": "2.859",
                "q": "E6",
                "e": "10",
                "arc": null
              },
</v>
      </c>
    </row>
    <row r="56" spans="1:16" x14ac:dyDescent="0.25">
      <c r="A56" t="s">
        <v>141</v>
      </c>
      <c r="B56" cm="1">
        <f t="array" aca="1" ref="B56" ca="1">INDIRECT("'[LoadShape.xlsx]" &amp; 'Load Shape Criteria'!$H$4 &amp; " 22'!$L7")</f>
        <v>0.1</v>
      </c>
      <c r="C56" cm="1">
        <f t="array" aca="1" ref="C56" ca="1">INDIRECT("'[LoadShape.xlsx]" &amp; 'Load Shape Criteria'!$H$4 &amp; " 23'!$I$4") * $B$2</f>
        <v>12.799999999999994</v>
      </c>
      <c r="D56">
        <f>'Step 1160-1270'!G$11-10000</f>
        <v>366</v>
      </c>
      <c r="E56" s="3">
        <f t="shared" ca="1" si="15"/>
        <v>2.8593750000000013</v>
      </c>
      <c r="F56" s="3" t="s">
        <v>66</v>
      </c>
      <c r="G56" s="3">
        <v>10</v>
      </c>
      <c r="I56" s="33" t="str">
        <f t="shared" si="16"/>
        <v/>
      </c>
      <c r="J56" s="33" t="str">
        <f t="shared" si="9"/>
        <v xml:space="preserve">,
</v>
      </c>
      <c r="K56" s="10" t="str">
        <f t="shared" si="17"/>
        <v xml:space="preserve">                "sp": "&lt;effectivedate -1cd YYYY-MM-DDT02:00:00+00:00&gt;",</v>
      </c>
      <c r="L56" t="str">
        <f t="shared" ca="1" si="10"/>
        <v xml:space="preserve">                "v": "2.859",</v>
      </c>
      <c r="M56" t="str">
        <f t="shared" si="11"/>
        <v xml:space="preserve">                "q": "E6",</v>
      </c>
      <c r="N56" t="str">
        <f t="shared" si="12"/>
        <v xml:space="preserve">                "e": "10",</v>
      </c>
      <c r="O56" t="str">
        <f t="shared" si="13"/>
        <v xml:space="preserve">                "arc": null</v>
      </c>
      <c r="P56" s="11" t="str">
        <f t="shared" ca="1" si="14"/>
        <v xml:space="preserve">              {
                "sp": "&lt;effectivedate -1cd YYYY-MM-DDT02:00:00+00:00&gt;",
                "v": "2.859",
                "q": "E6",
                "e": "10",
                "arc": null
              },
</v>
      </c>
    </row>
    <row r="57" spans="1:16" x14ac:dyDescent="0.25">
      <c r="A57" t="s">
        <v>142</v>
      </c>
      <c r="B57" cm="1">
        <f t="array" aca="1" ref="B57" ca="1">INDIRECT("'[LoadShape.xlsx]" &amp; 'Load Shape Criteria'!$H$4 &amp; " 22'!$L8")</f>
        <v>0.1</v>
      </c>
      <c r="C57" cm="1">
        <f t="array" aca="1" ref="C57" ca="1">INDIRECT("'[LoadShape.xlsx]" &amp; 'Load Shape Criteria'!$H$4 &amp; " 23'!$I$4") * $B$2</f>
        <v>12.799999999999994</v>
      </c>
      <c r="D57">
        <f>'Step 1160-1270'!G$11-10000</f>
        <v>366</v>
      </c>
      <c r="E57" s="3">
        <f t="shared" ca="1" si="15"/>
        <v>2.8593750000000013</v>
      </c>
      <c r="F57" s="3" t="s">
        <v>66</v>
      </c>
      <c r="G57" s="3">
        <v>10</v>
      </c>
      <c r="I57" s="33" t="str">
        <f t="shared" si="16"/>
        <v/>
      </c>
      <c r="J57" s="33" t="str">
        <f t="shared" si="9"/>
        <v xml:space="preserve">,
</v>
      </c>
      <c r="K57" s="10" t="str">
        <f t="shared" si="17"/>
        <v xml:space="preserve">                "sp": "&lt;effectivedate -1cd YYYY-MM-DDT02:30:00+00:00&gt;",</v>
      </c>
      <c r="L57" t="str">
        <f t="shared" ca="1" si="10"/>
        <v xml:space="preserve">                "v": "2.859",</v>
      </c>
      <c r="M57" t="str">
        <f t="shared" si="11"/>
        <v xml:space="preserve">                "q": "E6",</v>
      </c>
      <c r="N57" t="str">
        <f t="shared" si="12"/>
        <v xml:space="preserve">                "e": "10",</v>
      </c>
      <c r="O57" t="str">
        <f t="shared" si="13"/>
        <v xml:space="preserve">                "arc": null</v>
      </c>
      <c r="P57" s="11" t="str">
        <f t="shared" ca="1" si="14"/>
        <v xml:space="preserve">              {
                "sp": "&lt;effectivedate -1cd YYYY-MM-DDT02:30:00+00:00&gt;",
                "v": "2.859",
                "q": "E6",
                "e": "10",
                "arc": null
              },
</v>
      </c>
    </row>
    <row r="58" spans="1:16" x14ac:dyDescent="0.25">
      <c r="A58" t="s">
        <v>143</v>
      </c>
      <c r="B58" cm="1">
        <f t="array" aca="1" ref="B58" ca="1">INDIRECT("'[LoadShape.xlsx]" &amp; 'Load Shape Criteria'!$H$4 &amp; " 22'!$L9")</f>
        <v>0.1</v>
      </c>
      <c r="C58" cm="1">
        <f t="array" aca="1" ref="C58" ca="1">INDIRECT("'[LoadShape.xlsx]" &amp; 'Load Shape Criteria'!$H$4 &amp; " 23'!$I$4") * $B$2</f>
        <v>12.799999999999994</v>
      </c>
      <c r="D58">
        <f>'Step 1160-1270'!G$11-10000</f>
        <v>366</v>
      </c>
      <c r="E58" s="3">
        <f t="shared" ca="1" si="15"/>
        <v>2.8593750000000013</v>
      </c>
      <c r="F58" s="3" t="s">
        <v>66</v>
      </c>
      <c r="G58" s="3">
        <v>10</v>
      </c>
      <c r="I58" s="33" t="str">
        <f t="shared" si="16"/>
        <v/>
      </c>
      <c r="J58" s="33" t="str">
        <f t="shared" si="9"/>
        <v xml:space="preserve">,
</v>
      </c>
      <c r="K58" s="10" t="str">
        <f t="shared" si="17"/>
        <v xml:space="preserve">                "sp": "&lt;effectivedate -1cd YYYY-MM-DDT03:00:00+00:00&gt;",</v>
      </c>
      <c r="L58" t="str">
        <f t="shared" ca="1" si="10"/>
        <v xml:space="preserve">                "v": "2.859",</v>
      </c>
      <c r="M58" t="str">
        <f t="shared" si="11"/>
        <v xml:space="preserve">                "q": "E6",</v>
      </c>
      <c r="N58" t="str">
        <f t="shared" si="12"/>
        <v xml:space="preserve">                "e": "10",</v>
      </c>
      <c r="O58" t="str">
        <f t="shared" si="13"/>
        <v xml:space="preserve">                "arc": null</v>
      </c>
      <c r="P58" s="11" t="str">
        <f t="shared" ca="1" si="14"/>
        <v xml:space="preserve">              {
                "sp": "&lt;effectivedate -1cd YYYY-MM-DDT03:00:00+00:00&gt;",
                "v": "2.859",
                "q": "E6",
                "e": "10",
                "arc": null
              },
</v>
      </c>
    </row>
    <row r="59" spans="1:16" x14ac:dyDescent="0.25">
      <c r="A59" t="s">
        <v>144</v>
      </c>
      <c r="B59" cm="1">
        <f t="array" aca="1" ref="B59" ca="1">INDIRECT("'[LoadShape.xlsx]" &amp; 'Load Shape Criteria'!$H$4 &amp; " 22'!$L10")</f>
        <v>0.1</v>
      </c>
      <c r="C59" cm="1">
        <f t="array" aca="1" ref="C59" ca="1">INDIRECT("'[LoadShape.xlsx]" &amp; 'Load Shape Criteria'!$H$4 &amp; " 23'!$I$4") * $B$2</f>
        <v>12.799999999999994</v>
      </c>
      <c r="D59">
        <f>'Step 1160-1270'!G$11-10000</f>
        <v>366</v>
      </c>
      <c r="E59" s="3">
        <f t="shared" ca="1" si="15"/>
        <v>2.8593750000000013</v>
      </c>
      <c r="F59" s="3" t="s">
        <v>66</v>
      </c>
      <c r="G59" s="3">
        <v>10</v>
      </c>
      <c r="I59" s="33" t="str">
        <f t="shared" si="16"/>
        <v/>
      </c>
      <c r="J59" s="33" t="str">
        <f t="shared" si="9"/>
        <v xml:space="preserve">,
</v>
      </c>
      <c r="K59" s="10" t="str">
        <f t="shared" si="17"/>
        <v xml:space="preserve">                "sp": "&lt;effectivedate -1cd YYYY-MM-DDT03:30:00+00:00&gt;",</v>
      </c>
      <c r="L59" t="str">
        <f t="shared" ca="1" si="10"/>
        <v xml:space="preserve">                "v": "2.859",</v>
      </c>
      <c r="M59" t="str">
        <f t="shared" si="11"/>
        <v xml:space="preserve">                "q": "E6",</v>
      </c>
      <c r="N59" t="str">
        <f t="shared" si="12"/>
        <v xml:space="preserve">                "e": "10",</v>
      </c>
      <c r="O59" t="str">
        <f t="shared" si="13"/>
        <v xml:space="preserve">                "arc": null</v>
      </c>
      <c r="P59" s="11" t="str">
        <f t="shared" ca="1" si="14"/>
        <v xml:space="preserve">              {
                "sp": "&lt;effectivedate -1cd YYYY-MM-DDT03:30:00+00:00&gt;",
                "v": "2.859",
                "q": "E6",
                "e": "10",
                "arc": null
              },
</v>
      </c>
    </row>
    <row r="60" spans="1:16" x14ac:dyDescent="0.25">
      <c r="A60" t="s">
        <v>145</v>
      </c>
      <c r="B60" cm="1">
        <f t="array" aca="1" ref="B60" ca="1">INDIRECT("'[LoadShape.xlsx]" &amp; 'Load Shape Criteria'!$H$4 &amp; " 22'!$L11")</f>
        <v>0.1</v>
      </c>
      <c r="C60" cm="1">
        <f t="array" aca="1" ref="C60" ca="1">INDIRECT("'[LoadShape.xlsx]" &amp; 'Load Shape Criteria'!$H$4 &amp; " 23'!$I$4") * $B$2</f>
        <v>12.799999999999994</v>
      </c>
      <c r="D60">
        <f>'Step 1160-1270'!G$11-10000</f>
        <v>366</v>
      </c>
      <c r="E60" s="3">
        <f t="shared" ca="1" si="15"/>
        <v>2.8593750000000013</v>
      </c>
      <c r="F60" s="3" t="s">
        <v>66</v>
      </c>
      <c r="G60" s="3">
        <v>10</v>
      </c>
      <c r="I60" s="33" t="str">
        <f t="shared" si="16"/>
        <v/>
      </c>
      <c r="J60" s="33" t="str">
        <f t="shared" si="9"/>
        <v xml:space="preserve">,
</v>
      </c>
      <c r="K60" s="10" t="str">
        <f t="shared" si="17"/>
        <v xml:space="preserve">                "sp": "&lt;effectivedate -1cd YYYY-MM-DDT04:00:00+00:00&gt;",</v>
      </c>
      <c r="L60" t="str">
        <f t="shared" ca="1" si="10"/>
        <v xml:space="preserve">                "v": "2.859",</v>
      </c>
      <c r="M60" t="str">
        <f t="shared" si="11"/>
        <v xml:space="preserve">                "q": "E6",</v>
      </c>
      <c r="N60" t="str">
        <f t="shared" si="12"/>
        <v xml:space="preserve">                "e": "10",</v>
      </c>
      <c r="O60" t="str">
        <f t="shared" si="13"/>
        <v xml:space="preserve">                "arc": null</v>
      </c>
      <c r="P60" s="11" t="str">
        <f t="shared" ca="1" si="14"/>
        <v xml:space="preserve">              {
                "sp": "&lt;effectivedate -1cd YYYY-MM-DDT04:00:00+00:00&gt;",
                "v": "2.859",
                "q": "E6",
                "e": "10",
                "arc": null
              },
</v>
      </c>
    </row>
    <row r="61" spans="1:16" x14ac:dyDescent="0.25">
      <c r="A61" t="s">
        <v>146</v>
      </c>
      <c r="B61" cm="1">
        <f t="array" aca="1" ref="B61" ca="1">INDIRECT("'[LoadShape.xlsx]" &amp; 'Load Shape Criteria'!$H$4 &amp; " 22'!$L12")</f>
        <v>0.1</v>
      </c>
      <c r="C61" cm="1">
        <f t="array" aca="1" ref="C61" ca="1">INDIRECT("'[LoadShape.xlsx]" &amp; 'Load Shape Criteria'!$H$4 &amp; " 23'!$I$4") * $B$2</f>
        <v>12.799999999999994</v>
      </c>
      <c r="D61">
        <f>'Step 1160-1270'!G$11-10000</f>
        <v>366</v>
      </c>
      <c r="E61" s="3">
        <f t="shared" ca="1" si="15"/>
        <v>2.8593750000000013</v>
      </c>
      <c r="F61" s="3" t="s">
        <v>66</v>
      </c>
      <c r="G61" s="3">
        <v>10</v>
      </c>
      <c r="I61" s="33" t="str">
        <f t="shared" si="16"/>
        <v/>
      </c>
      <c r="J61" s="33" t="str">
        <f t="shared" si="9"/>
        <v xml:space="preserve">,
</v>
      </c>
      <c r="K61" s="10" t="str">
        <f t="shared" si="17"/>
        <v xml:space="preserve">                "sp": "&lt;effectivedate -1cd YYYY-MM-DDT04:30:00+00:00&gt;",</v>
      </c>
      <c r="L61" t="str">
        <f t="shared" ca="1" si="10"/>
        <v xml:space="preserve">                "v": "2.859",</v>
      </c>
      <c r="M61" t="str">
        <f t="shared" si="11"/>
        <v xml:space="preserve">                "q": "E6",</v>
      </c>
      <c r="N61" t="str">
        <f t="shared" si="12"/>
        <v xml:space="preserve">                "e": "10",</v>
      </c>
      <c r="O61" t="str">
        <f t="shared" si="13"/>
        <v xml:space="preserve">                "arc": null</v>
      </c>
      <c r="P61" s="11" t="str">
        <f t="shared" ca="1" si="14"/>
        <v xml:space="preserve">              {
                "sp": "&lt;effectivedate -1cd YYYY-MM-DDT04:30:00+00:00&gt;",
                "v": "2.859",
                "q": "E6",
                "e": "10",
                "arc": null
              },
</v>
      </c>
    </row>
    <row r="62" spans="1:16" x14ac:dyDescent="0.25">
      <c r="A62" t="s">
        <v>147</v>
      </c>
      <c r="B62" cm="1">
        <f t="array" aca="1" ref="B62" ca="1">INDIRECT("'[LoadShape.xlsx]" &amp; 'Load Shape Criteria'!$H$4 &amp; " 22'!$L13")</f>
        <v>0.1</v>
      </c>
      <c r="C62" cm="1">
        <f t="array" aca="1" ref="C62" ca="1">INDIRECT("'[LoadShape.xlsx]" &amp; 'Load Shape Criteria'!$H$4 &amp; " 23'!$I$4") * $B$2</f>
        <v>12.799999999999994</v>
      </c>
      <c r="D62">
        <f>'Step 1160-1270'!G$11-10000</f>
        <v>366</v>
      </c>
      <c r="E62" s="3">
        <f t="shared" ca="1" si="15"/>
        <v>2.8593750000000013</v>
      </c>
      <c r="F62" s="3" t="s">
        <v>66</v>
      </c>
      <c r="G62" s="3">
        <v>10</v>
      </c>
      <c r="I62" s="33" t="str">
        <f t="shared" si="16"/>
        <v/>
      </c>
      <c r="J62" s="33" t="str">
        <f t="shared" si="9"/>
        <v xml:space="preserve">,
</v>
      </c>
      <c r="K62" s="10" t="str">
        <f t="shared" si="17"/>
        <v xml:space="preserve">                "sp": "&lt;effectivedate -1cd YYYY-MM-DDT05:00:00+00:00&gt;",</v>
      </c>
      <c r="L62" t="str">
        <f t="shared" ca="1" si="10"/>
        <v xml:space="preserve">                "v": "2.859",</v>
      </c>
      <c r="M62" t="str">
        <f t="shared" si="11"/>
        <v xml:space="preserve">                "q": "E6",</v>
      </c>
      <c r="N62" t="str">
        <f t="shared" si="12"/>
        <v xml:space="preserve">                "e": "10",</v>
      </c>
      <c r="O62" t="str">
        <f t="shared" si="13"/>
        <v xml:space="preserve">                "arc": null</v>
      </c>
      <c r="P62" s="11" t="str">
        <f t="shared" ca="1" si="14"/>
        <v xml:space="preserve">              {
                "sp": "&lt;effectivedate -1cd YYYY-MM-DDT05:00:00+00:00&gt;",
                "v": "2.859",
                "q": "E6",
                "e": "10",
                "arc": null
              },
</v>
      </c>
    </row>
    <row r="63" spans="1:16" x14ac:dyDescent="0.25">
      <c r="A63" t="s">
        <v>148</v>
      </c>
      <c r="B63" cm="1">
        <f t="array" aca="1" ref="B63" ca="1">INDIRECT("'[LoadShape.xlsx]" &amp; 'Load Shape Criteria'!$H$4 &amp; " 22'!$L14")</f>
        <v>0.1</v>
      </c>
      <c r="C63" cm="1">
        <f t="array" aca="1" ref="C63" ca="1">INDIRECT("'[LoadShape.xlsx]" &amp; 'Load Shape Criteria'!$H$4 &amp; " 23'!$I$4") * $B$2</f>
        <v>12.799999999999994</v>
      </c>
      <c r="D63">
        <f>'Step 1160-1270'!G$11-10000</f>
        <v>366</v>
      </c>
      <c r="E63" s="3">
        <f t="shared" ca="1" si="15"/>
        <v>2.8593750000000013</v>
      </c>
      <c r="F63" s="3" t="s">
        <v>66</v>
      </c>
      <c r="G63" s="3">
        <v>10</v>
      </c>
      <c r="I63" s="33" t="str">
        <f t="shared" si="16"/>
        <v/>
      </c>
      <c r="J63" s="33" t="str">
        <f t="shared" si="9"/>
        <v xml:space="preserve">,
</v>
      </c>
      <c r="K63" s="10" t="str">
        <f t="shared" si="17"/>
        <v xml:space="preserve">                "sp": "&lt;effectivedate -1cd YYYY-MM-DDT05:30:00+00:00&gt;",</v>
      </c>
      <c r="L63" t="str">
        <f t="shared" ca="1" si="10"/>
        <v xml:space="preserve">                "v": "2.859",</v>
      </c>
      <c r="M63" t="str">
        <f t="shared" si="11"/>
        <v xml:space="preserve">                "q": "E6",</v>
      </c>
      <c r="N63" t="str">
        <f t="shared" si="12"/>
        <v xml:space="preserve">                "e": "10",</v>
      </c>
      <c r="O63" t="str">
        <f t="shared" si="13"/>
        <v xml:space="preserve">                "arc": null</v>
      </c>
      <c r="P63" s="11" t="str">
        <f t="shared" ca="1" si="14"/>
        <v xml:space="preserve">              {
                "sp": "&lt;effectivedate -1cd YYYY-MM-DDT05:30:00+00:00&gt;",
                "v": "2.859",
                "q": "E6",
                "e": "10",
                "arc": null
              },
</v>
      </c>
    </row>
    <row r="64" spans="1:16" x14ac:dyDescent="0.25">
      <c r="A64" t="s">
        <v>149</v>
      </c>
      <c r="B64" cm="1">
        <f t="array" aca="1" ref="B64" ca="1">INDIRECT("'[LoadShape.xlsx]" &amp; 'Load Shape Criteria'!$H$4 &amp; " 22'!$L15")</f>
        <v>0.1</v>
      </c>
      <c r="C64" cm="1">
        <f t="array" aca="1" ref="C64" ca="1">INDIRECT("'[LoadShape.xlsx]" &amp; 'Load Shape Criteria'!$H$4 &amp; " 23'!$I$4") * $B$2</f>
        <v>12.799999999999994</v>
      </c>
      <c r="D64">
        <f>'Step 1160-1270'!G$11-10000</f>
        <v>366</v>
      </c>
      <c r="E64" s="3">
        <f t="shared" ca="1" si="15"/>
        <v>2.8593750000000013</v>
      </c>
      <c r="F64" s="3" t="s">
        <v>66</v>
      </c>
      <c r="G64" s="3">
        <v>10</v>
      </c>
      <c r="I64" s="33" t="str">
        <f t="shared" si="16"/>
        <v/>
      </c>
      <c r="J64" s="33" t="str">
        <f t="shared" si="9"/>
        <v xml:space="preserve">,
</v>
      </c>
      <c r="K64" s="10" t="str">
        <f t="shared" si="17"/>
        <v xml:space="preserve">                "sp": "&lt;effectivedate -1cd YYYY-MM-DDT06:00:00+00:00&gt;",</v>
      </c>
      <c r="L64" t="str">
        <f t="shared" ca="1" si="10"/>
        <v xml:space="preserve">                "v": "2.859",</v>
      </c>
      <c r="M64" t="str">
        <f t="shared" si="11"/>
        <v xml:space="preserve">                "q": "E6",</v>
      </c>
      <c r="N64" t="str">
        <f t="shared" si="12"/>
        <v xml:space="preserve">                "e": "10",</v>
      </c>
      <c r="O64" t="str">
        <f t="shared" si="13"/>
        <v xml:space="preserve">                "arc": null</v>
      </c>
      <c r="P64" s="11" t="str">
        <f t="shared" ca="1" si="14"/>
        <v xml:space="preserve">              {
                "sp": "&lt;effectivedate -1cd YYYY-MM-DDT06:00:00+00:00&gt;",
                "v": "2.859",
                "q": "E6",
                "e": "10",
                "arc": null
              },
</v>
      </c>
    </row>
    <row r="65" spans="1:16" x14ac:dyDescent="0.25">
      <c r="A65" t="s">
        <v>150</v>
      </c>
      <c r="B65" cm="1">
        <f t="array" aca="1" ref="B65" ca="1">INDIRECT("'[LoadShape.xlsx]" &amp; 'Load Shape Criteria'!$H$4 &amp; " 22'!$L16")</f>
        <v>0.1</v>
      </c>
      <c r="C65" cm="1">
        <f t="array" aca="1" ref="C65" ca="1">INDIRECT("'[LoadShape.xlsx]" &amp; 'Load Shape Criteria'!$H$4 &amp; " 23'!$I$4") * $B$2</f>
        <v>12.799999999999994</v>
      </c>
      <c r="D65">
        <f>'Step 1160-1270'!G$11-10000</f>
        <v>366</v>
      </c>
      <c r="E65" s="3">
        <f t="shared" ca="1" si="15"/>
        <v>2.8593750000000013</v>
      </c>
      <c r="F65" s="3" t="s">
        <v>66</v>
      </c>
      <c r="G65" s="3">
        <v>10</v>
      </c>
      <c r="I65" s="33" t="str">
        <f t="shared" si="16"/>
        <v/>
      </c>
      <c r="J65" s="33" t="str">
        <f t="shared" si="9"/>
        <v xml:space="preserve">,
</v>
      </c>
      <c r="K65" s="10" t="str">
        <f t="shared" si="17"/>
        <v xml:space="preserve">                "sp": "&lt;effectivedate -1cd YYYY-MM-DDT06:30:00+00:00&gt;",</v>
      </c>
      <c r="L65" t="str">
        <f t="shared" ca="1" si="10"/>
        <v xml:space="preserve">                "v": "2.859",</v>
      </c>
      <c r="M65" t="str">
        <f t="shared" si="11"/>
        <v xml:space="preserve">                "q": "E6",</v>
      </c>
      <c r="N65" t="str">
        <f t="shared" si="12"/>
        <v xml:space="preserve">                "e": "10",</v>
      </c>
      <c r="O65" t="str">
        <f t="shared" si="13"/>
        <v xml:space="preserve">                "arc": null</v>
      </c>
      <c r="P65" s="11" t="str">
        <f t="shared" ca="1" si="14"/>
        <v xml:space="preserve">              {
                "sp": "&lt;effectivedate -1cd YYYY-MM-DDT06:30:00+00:00&gt;",
                "v": "2.859",
                "q": "E6",
                "e": "10",
                "arc": null
              },
</v>
      </c>
    </row>
    <row r="66" spans="1:16" x14ac:dyDescent="0.25">
      <c r="A66" t="s">
        <v>151</v>
      </c>
      <c r="B66" cm="1">
        <f t="array" aca="1" ref="B66" ca="1">INDIRECT("'[LoadShape.xlsx]" &amp; 'Load Shape Criteria'!$H$4 &amp; " 22'!$L17")</f>
        <v>0.1</v>
      </c>
      <c r="C66" cm="1">
        <f t="array" aca="1" ref="C66" ca="1">INDIRECT("'[LoadShape.xlsx]" &amp; 'Load Shape Criteria'!$H$4 &amp; " 23'!$I$4") * $B$2</f>
        <v>12.799999999999994</v>
      </c>
      <c r="D66">
        <f>'Step 1160-1270'!G$11-10000</f>
        <v>366</v>
      </c>
      <c r="E66" s="3">
        <f t="shared" ca="1" si="15"/>
        <v>2.8593750000000013</v>
      </c>
      <c r="F66" s="3" t="s">
        <v>66</v>
      </c>
      <c r="G66" s="3">
        <v>10</v>
      </c>
      <c r="I66" s="33" t="str">
        <f t="shared" si="16"/>
        <v/>
      </c>
      <c r="J66" s="33" t="str">
        <f t="shared" si="9"/>
        <v xml:space="preserve">,
</v>
      </c>
      <c r="K66" s="10" t="str">
        <f t="shared" si="17"/>
        <v xml:space="preserve">                "sp": "&lt;effectivedate -1cd YYYY-MM-DDT07:00:00+00:00&gt;",</v>
      </c>
      <c r="L66" t="str">
        <f t="shared" ca="1" si="10"/>
        <v xml:space="preserve">                "v": "2.859",</v>
      </c>
      <c r="M66" t="str">
        <f t="shared" si="11"/>
        <v xml:space="preserve">                "q": "E6",</v>
      </c>
      <c r="N66" t="str">
        <f t="shared" si="12"/>
        <v xml:space="preserve">                "e": "10",</v>
      </c>
      <c r="O66" t="str">
        <f t="shared" si="13"/>
        <v xml:space="preserve">                "arc": null</v>
      </c>
      <c r="P66" s="11" t="str">
        <f t="shared" ca="1" si="14"/>
        <v xml:space="preserve">              {
                "sp": "&lt;effectivedate -1cd YYYY-MM-DDT07:00:00+00:00&gt;",
                "v": "2.859",
                "q": "E6",
                "e": "10",
                "arc": null
              },
</v>
      </c>
    </row>
    <row r="67" spans="1:16" x14ac:dyDescent="0.25">
      <c r="A67" t="s">
        <v>152</v>
      </c>
      <c r="B67" cm="1">
        <f t="array" aca="1" ref="B67" ca="1">INDIRECT("'[LoadShape.xlsx]" &amp; 'Load Shape Criteria'!$H$4 &amp; " 22'!$L18")</f>
        <v>0.1</v>
      </c>
      <c r="C67" cm="1">
        <f t="array" aca="1" ref="C67" ca="1">INDIRECT("'[LoadShape.xlsx]" &amp; 'Load Shape Criteria'!$H$4 &amp; " 23'!$I$4") * $B$2</f>
        <v>12.799999999999994</v>
      </c>
      <c r="D67">
        <f>'Step 1160-1270'!G$11-10000</f>
        <v>366</v>
      </c>
      <c r="E67" s="3">
        <f t="shared" ca="1" si="15"/>
        <v>2.8593750000000013</v>
      </c>
      <c r="F67" s="3" t="s">
        <v>66</v>
      </c>
      <c r="G67" s="3">
        <v>10</v>
      </c>
      <c r="I67" s="33" t="str">
        <f t="shared" si="16"/>
        <v/>
      </c>
      <c r="J67" s="33" t="str">
        <f t="shared" si="9"/>
        <v xml:space="preserve">,
</v>
      </c>
      <c r="K67" s="10" t="str">
        <f t="shared" si="17"/>
        <v xml:space="preserve">                "sp": "&lt;effectivedate -1cd YYYY-MM-DDT07:30:00+00:00&gt;",</v>
      </c>
      <c r="L67" t="str">
        <f t="shared" ca="1" si="10"/>
        <v xml:space="preserve">                "v": "2.859",</v>
      </c>
      <c r="M67" t="str">
        <f t="shared" si="11"/>
        <v xml:space="preserve">                "q": "E6",</v>
      </c>
      <c r="N67" t="str">
        <f t="shared" si="12"/>
        <v xml:space="preserve">                "e": "10",</v>
      </c>
      <c r="O67" t="str">
        <f t="shared" si="13"/>
        <v xml:space="preserve">                "arc": null</v>
      </c>
      <c r="P67" s="11" t="str">
        <f t="shared" ca="1" si="14"/>
        <v xml:space="preserve">              {
                "sp": "&lt;effectivedate -1cd YYYY-MM-DDT07:30:00+00:00&gt;",
                "v": "2.859",
                "q": "E6",
                "e": "10",
                "arc": null
              },
</v>
      </c>
    </row>
    <row r="68" spans="1:16" x14ac:dyDescent="0.25">
      <c r="A68" t="s">
        <v>153</v>
      </c>
      <c r="B68" cm="1">
        <f t="array" aca="1" ref="B68" ca="1">INDIRECT("'[LoadShape.xlsx]" &amp; 'Load Shape Criteria'!$H$4 &amp; " 22'!$L19")</f>
        <v>0.1</v>
      </c>
      <c r="C68" cm="1">
        <f t="array" aca="1" ref="C68" ca="1">INDIRECT("'[LoadShape.xlsx]" &amp; 'Load Shape Criteria'!$H$4 &amp; " 23'!$I$4") * $B$2</f>
        <v>12.799999999999994</v>
      </c>
      <c r="D68">
        <f>'Step 1160-1270'!G$11-10000</f>
        <v>366</v>
      </c>
      <c r="E68" s="3">
        <f t="shared" ca="1" si="15"/>
        <v>2.8593750000000013</v>
      </c>
      <c r="F68" s="3" t="s">
        <v>66</v>
      </c>
      <c r="G68" s="3">
        <v>10</v>
      </c>
      <c r="I68" s="33" t="str">
        <f t="shared" si="16"/>
        <v/>
      </c>
      <c r="J68" s="33" t="str">
        <f t="shared" si="9"/>
        <v xml:space="preserve">,
</v>
      </c>
      <c r="K68" s="10" t="str">
        <f t="shared" si="17"/>
        <v xml:space="preserve">                "sp": "&lt;effectivedate -1cd YYYY-MM-DDT08:00:00+00:00&gt;",</v>
      </c>
      <c r="L68" t="str">
        <f t="shared" ca="1" si="10"/>
        <v xml:space="preserve">                "v": "2.859",</v>
      </c>
      <c r="M68" t="str">
        <f t="shared" si="11"/>
        <v xml:space="preserve">                "q": "E6",</v>
      </c>
      <c r="N68" t="str">
        <f t="shared" si="12"/>
        <v xml:space="preserve">                "e": "10",</v>
      </c>
      <c r="O68" t="str">
        <f t="shared" si="13"/>
        <v xml:space="preserve">                "arc": null</v>
      </c>
      <c r="P68" s="11" t="str">
        <f t="shared" ca="1" si="14"/>
        <v xml:space="preserve">              {
                "sp": "&lt;effectivedate -1cd YYYY-MM-DDT08:00:00+00:00&gt;",
                "v": "2.859",
                "q": "E6",
                "e": "10",
                "arc": null
              },
</v>
      </c>
    </row>
    <row r="69" spans="1:16" x14ac:dyDescent="0.25">
      <c r="A69" t="s">
        <v>154</v>
      </c>
      <c r="B69" cm="1">
        <f t="array" aca="1" ref="B69" ca="1">INDIRECT("'[LoadShape.xlsx]" &amp; 'Load Shape Criteria'!$H$4 &amp; " 22'!$L20")</f>
        <v>0.2</v>
      </c>
      <c r="C69" cm="1">
        <f t="array" aca="1" ref="C69" ca="1">INDIRECT("'[LoadShape.xlsx]" &amp; 'Load Shape Criteria'!$H$4 &amp; " 23'!$I$4") * $B$2</f>
        <v>12.799999999999994</v>
      </c>
      <c r="D69">
        <f>'Step 1160-1270'!G$11-10000</f>
        <v>366</v>
      </c>
      <c r="E69" s="3">
        <f t="shared" ca="1" si="15"/>
        <v>5.7187500000000027</v>
      </c>
      <c r="F69" s="3" t="s">
        <v>66</v>
      </c>
      <c r="G69" s="3">
        <v>10</v>
      </c>
      <c r="I69" s="33" t="str">
        <f t="shared" si="16"/>
        <v/>
      </c>
      <c r="J69" s="33" t="str">
        <f t="shared" si="9"/>
        <v xml:space="preserve">,
</v>
      </c>
      <c r="K69" s="10" t="str">
        <f t="shared" si="17"/>
        <v xml:space="preserve">                "sp": "&lt;effectivedate -1cd YYYY-MM-DDT08:30:00+00:00&gt;",</v>
      </c>
      <c r="L69" t="str">
        <f t="shared" ca="1" si="10"/>
        <v xml:space="preserve">                "v": "5.719",</v>
      </c>
      <c r="M69" t="str">
        <f t="shared" si="11"/>
        <v xml:space="preserve">                "q": "E6",</v>
      </c>
      <c r="N69" t="str">
        <f t="shared" si="12"/>
        <v xml:space="preserve">                "e": "10",</v>
      </c>
      <c r="O69" t="str">
        <f t="shared" si="13"/>
        <v xml:space="preserve">                "arc": null</v>
      </c>
      <c r="P69" s="11" t="str">
        <f t="shared" ca="1" si="14"/>
        <v xml:space="preserve">              {
                "sp": "&lt;effectivedate -1cd YYYY-MM-DDT08:30:00+00:00&gt;",
                "v": "5.719",
                "q": "E6",
                "e": "10",
                "arc": null
              },
</v>
      </c>
    </row>
    <row r="70" spans="1:16" x14ac:dyDescent="0.25">
      <c r="A70" t="s">
        <v>155</v>
      </c>
      <c r="B70" cm="1">
        <f t="array" aca="1" ref="B70" ca="1">INDIRECT("'[LoadShape.xlsx]" &amp; 'Load Shape Criteria'!$H$4 &amp; " 22'!$L21")</f>
        <v>0.2</v>
      </c>
      <c r="C70" cm="1">
        <f t="array" aca="1" ref="C70" ca="1">INDIRECT("'[LoadShape.xlsx]" &amp; 'Load Shape Criteria'!$H$4 &amp; " 23'!$I$4") * $B$2</f>
        <v>12.799999999999994</v>
      </c>
      <c r="D70">
        <f>'Step 1160-1270'!G$11-10000</f>
        <v>366</v>
      </c>
      <c r="E70" s="3">
        <f t="shared" ca="1" si="15"/>
        <v>5.7187500000000027</v>
      </c>
      <c r="F70" s="3" t="s">
        <v>66</v>
      </c>
      <c r="G70" s="3">
        <v>10</v>
      </c>
      <c r="I70" s="33" t="str">
        <f t="shared" si="16"/>
        <v/>
      </c>
      <c r="J70" s="33" t="str">
        <f t="shared" si="9"/>
        <v xml:space="preserve">,
</v>
      </c>
      <c r="K70" s="10" t="str">
        <f t="shared" si="17"/>
        <v xml:space="preserve">                "sp": "&lt;effectivedate -1cd YYYY-MM-DDT09:00:00+00:00&gt;",</v>
      </c>
      <c r="L70" t="str">
        <f t="shared" ca="1" si="10"/>
        <v xml:space="preserve">                "v": "5.719",</v>
      </c>
      <c r="M70" t="str">
        <f t="shared" si="11"/>
        <v xml:space="preserve">                "q": "E6",</v>
      </c>
      <c r="N70" t="str">
        <f t="shared" si="12"/>
        <v xml:space="preserve">                "e": "10",</v>
      </c>
      <c r="O70" t="str">
        <f t="shared" si="13"/>
        <v xml:space="preserve">                "arc": null</v>
      </c>
      <c r="P70" s="11" t="str">
        <f t="shared" ca="1" si="14"/>
        <v xml:space="preserve">              {
                "sp": "&lt;effectivedate -1cd YYYY-MM-DDT09:00:00+00:00&gt;",
                "v": "5.719",
                "q": "E6",
                "e": "10",
                "arc": null
              },
</v>
      </c>
    </row>
    <row r="71" spans="1:16" x14ac:dyDescent="0.25">
      <c r="A71" t="s">
        <v>156</v>
      </c>
      <c r="B71" cm="1">
        <f t="array" aca="1" ref="B71" ca="1">INDIRECT("'[LoadShape.xlsx]" &amp; 'Load Shape Criteria'!$H$4 &amp; " 22'!$L22")</f>
        <v>0.2</v>
      </c>
      <c r="C71" cm="1">
        <f t="array" aca="1" ref="C71" ca="1">INDIRECT("'[LoadShape.xlsx]" &amp; 'Load Shape Criteria'!$H$4 &amp; " 23'!$I$4") * $B$2</f>
        <v>12.799999999999994</v>
      </c>
      <c r="D71">
        <f>'Step 1160-1270'!G$11-10000</f>
        <v>366</v>
      </c>
      <c r="E71" s="3">
        <f t="shared" ca="1" si="15"/>
        <v>5.7187500000000027</v>
      </c>
      <c r="F71" s="3" t="s">
        <v>66</v>
      </c>
      <c r="G71" s="3">
        <v>10</v>
      </c>
      <c r="I71" s="33" t="str">
        <f t="shared" si="16"/>
        <v/>
      </c>
      <c r="J71" s="33" t="str">
        <f t="shared" si="9"/>
        <v xml:space="preserve">,
</v>
      </c>
      <c r="K71" s="10" t="str">
        <f t="shared" si="17"/>
        <v xml:space="preserve">                "sp": "&lt;effectivedate -1cd YYYY-MM-DDT09:30:00+00:00&gt;",</v>
      </c>
      <c r="L71" t="str">
        <f t="shared" ca="1" si="10"/>
        <v xml:space="preserve">                "v": "5.719",</v>
      </c>
      <c r="M71" t="str">
        <f t="shared" si="11"/>
        <v xml:space="preserve">                "q": "E6",</v>
      </c>
      <c r="N71" t="str">
        <f t="shared" si="12"/>
        <v xml:space="preserve">                "e": "10",</v>
      </c>
      <c r="O71" t="str">
        <f t="shared" si="13"/>
        <v xml:space="preserve">                "arc": null</v>
      </c>
      <c r="P71" s="11" t="str">
        <f t="shared" ca="1" si="14"/>
        <v xml:space="preserve">              {
                "sp": "&lt;effectivedate -1cd YYYY-MM-DDT09:30:00+00:00&gt;",
                "v": "5.719",
                "q": "E6",
                "e": "10",
                "arc": null
              },
</v>
      </c>
    </row>
    <row r="72" spans="1:16" x14ac:dyDescent="0.25">
      <c r="A72" t="s">
        <v>157</v>
      </c>
      <c r="B72" cm="1">
        <f t="array" aca="1" ref="B72" ca="1">INDIRECT("'[LoadShape.xlsx]" &amp; 'Load Shape Criteria'!$H$4 &amp; " 22'!$L23")</f>
        <v>0.2</v>
      </c>
      <c r="C72" cm="1">
        <f t="array" aca="1" ref="C72" ca="1">INDIRECT("'[LoadShape.xlsx]" &amp; 'Load Shape Criteria'!$H$4 &amp; " 23'!$I$4") * $B$2</f>
        <v>12.799999999999994</v>
      </c>
      <c r="D72">
        <f>'Step 1160-1270'!G$11-10000</f>
        <v>366</v>
      </c>
      <c r="E72" s="3">
        <f t="shared" ca="1" si="15"/>
        <v>5.7187500000000027</v>
      </c>
      <c r="F72" s="3" t="s">
        <v>66</v>
      </c>
      <c r="G72" s="3">
        <v>10</v>
      </c>
      <c r="I72" s="33" t="str">
        <f t="shared" si="16"/>
        <v/>
      </c>
      <c r="J72" s="33" t="str">
        <f t="shared" si="9"/>
        <v xml:space="preserve">,
</v>
      </c>
      <c r="K72" s="10" t="str">
        <f t="shared" si="17"/>
        <v xml:space="preserve">                "sp": "&lt;effectivedate -1cd YYYY-MM-DDT10:00:00+00:00&gt;",</v>
      </c>
      <c r="L72" t="str">
        <f t="shared" ca="1" si="10"/>
        <v xml:space="preserve">                "v": "5.719",</v>
      </c>
      <c r="M72" t="str">
        <f t="shared" si="11"/>
        <v xml:space="preserve">                "q": "E6",</v>
      </c>
      <c r="N72" t="str">
        <f t="shared" si="12"/>
        <v xml:space="preserve">                "e": "10",</v>
      </c>
      <c r="O72" t="str">
        <f t="shared" si="13"/>
        <v xml:space="preserve">                "arc": null</v>
      </c>
      <c r="P72" s="11" t="str">
        <f t="shared" ca="1" si="14"/>
        <v xml:space="preserve">              {
                "sp": "&lt;effectivedate -1cd YYYY-MM-DDT10:00:00+00:00&gt;",
                "v": "5.719",
                "q": "E6",
                "e": "10",
                "arc": null
              },
</v>
      </c>
    </row>
    <row r="73" spans="1:16" x14ac:dyDescent="0.25">
      <c r="A73" t="s">
        <v>158</v>
      </c>
      <c r="B73" cm="1">
        <f t="array" aca="1" ref="B73" ca="1">INDIRECT("'[LoadShape.xlsx]" &amp; 'Load Shape Criteria'!$H$4 &amp; " 22'!$L24")</f>
        <v>0.2</v>
      </c>
      <c r="C73" cm="1">
        <f t="array" aca="1" ref="C73" ca="1">INDIRECT("'[LoadShape.xlsx]" &amp; 'Load Shape Criteria'!$H$4 &amp; " 23'!$I$4") * $B$2</f>
        <v>12.799999999999994</v>
      </c>
      <c r="D73">
        <f>'Step 1160-1270'!G$11-10000</f>
        <v>366</v>
      </c>
      <c r="E73" s="3">
        <f t="shared" ca="1" si="15"/>
        <v>5.7187500000000027</v>
      </c>
      <c r="F73" s="3" t="s">
        <v>66</v>
      </c>
      <c r="G73" s="3">
        <v>10</v>
      </c>
      <c r="I73" s="33" t="str">
        <f t="shared" si="16"/>
        <v/>
      </c>
      <c r="J73" s="33" t="str">
        <f t="shared" si="9"/>
        <v xml:space="preserve">,
</v>
      </c>
      <c r="K73" s="10" t="str">
        <f t="shared" si="17"/>
        <v xml:space="preserve">                "sp": "&lt;effectivedate -1cd YYYY-MM-DDT10:30:00+00:00&gt;",</v>
      </c>
      <c r="L73" t="str">
        <f t="shared" ca="1" si="10"/>
        <v xml:space="preserve">                "v": "5.719",</v>
      </c>
      <c r="M73" t="str">
        <f t="shared" si="11"/>
        <v xml:space="preserve">                "q": "E6",</v>
      </c>
      <c r="N73" t="str">
        <f t="shared" si="12"/>
        <v xml:space="preserve">                "e": "10",</v>
      </c>
      <c r="O73" t="str">
        <f t="shared" si="13"/>
        <v xml:space="preserve">                "arc": null</v>
      </c>
      <c r="P73" s="11" t="str">
        <f t="shared" ca="1" si="14"/>
        <v xml:space="preserve">              {
                "sp": "&lt;effectivedate -1cd YYYY-MM-DDT10:30:00+00:00&gt;",
                "v": "5.719",
                "q": "E6",
                "e": "10",
                "arc": null
              },
</v>
      </c>
    </row>
    <row r="74" spans="1:16" x14ac:dyDescent="0.25">
      <c r="A74" t="s">
        <v>159</v>
      </c>
      <c r="B74" cm="1">
        <f t="array" aca="1" ref="B74" ca="1">INDIRECT("'[LoadShape.xlsx]" &amp; 'Load Shape Criteria'!$H$4 &amp; " 22'!$L25")</f>
        <v>0.2</v>
      </c>
      <c r="C74" cm="1">
        <f t="array" aca="1" ref="C74" ca="1">INDIRECT("'[LoadShape.xlsx]" &amp; 'Load Shape Criteria'!$H$4 &amp; " 23'!$I$4") * $B$2</f>
        <v>12.799999999999994</v>
      </c>
      <c r="D74">
        <f>'Step 1160-1270'!G$11-10000</f>
        <v>366</v>
      </c>
      <c r="E74" s="3">
        <f t="shared" ca="1" si="15"/>
        <v>5.7187500000000027</v>
      </c>
      <c r="F74" s="3" t="s">
        <v>66</v>
      </c>
      <c r="G74" s="3">
        <v>10</v>
      </c>
      <c r="I74" s="33" t="str">
        <f t="shared" si="16"/>
        <v/>
      </c>
      <c r="J74" s="33" t="str">
        <f t="shared" si="9"/>
        <v xml:space="preserve">,
</v>
      </c>
      <c r="K74" s="10" t="str">
        <f t="shared" si="17"/>
        <v xml:space="preserve">                "sp": "&lt;effectivedate -1cd YYYY-MM-DDT11:00:00+00:00&gt;",</v>
      </c>
      <c r="L74" t="str">
        <f t="shared" ca="1" si="10"/>
        <v xml:space="preserve">                "v": "5.719",</v>
      </c>
      <c r="M74" t="str">
        <f t="shared" si="11"/>
        <v xml:space="preserve">                "q": "E6",</v>
      </c>
      <c r="N74" t="str">
        <f t="shared" si="12"/>
        <v xml:space="preserve">                "e": "10",</v>
      </c>
      <c r="O74" t="str">
        <f t="shared" si="13"/>
        <v xml:space="preserve">                "arc": null</v>
      </c>
      <c r="P74" s="11" t="str">
        <f t="shared" ca="1" si="14"/>
        <v xml:space="preserve">              {
                "sp": "&lt;effectivedate -1cd YYYY-MM-DDT11:00:00+00:00&gt;",
                "v": "5.719",
                "q": "E6",
                "e": "10",
                "arc": null
              },
</v>
      </c>
    </row>
    <row r="75" spans="1:16" x14ac:dyDescent="0.25">
      <c r="A75" t="s">
        <v>160</v>
      </c>
      <c r="B75" cm="1">
        <f t="array" aca="1" ref="B75" ca="1">INDIRECT("'[LoadShape.xlsx]" &amp; 'Load Shape Criteria'!$H$4 &amp; " 22'!$L26")</f>
        <v>0.2</v>
      </c>
      <c r="C75" cm="1">
        <f t="array" aca="1" ref="C75" ca="1">INDIRECT("'[LoadShape.xlsx]" &amp; 'Load Shape Criteria'!$H$4 &amp; " 23'!$I$4") * $B$2</f>
        <v>12.799999999999994</v>
      </c>
      <c r="D75">
        <f>'Step 1160-1270'!G$11-10000</f>
        <v>366</v>
      </c>
      <c r="E75" s="3">
        <f t="shared" ca="1" si="15"/>
        <v>5.7187500000000027</v>
      </c>
      <c r="F75" s="3" t="s">
        <v>66</v>
      </c>
      <c r="G75" s="3">
        <v>10</v>
      </c>
      <c r="I75" s="33" t="str">
        <f t="shared" si="16"/>
        <v/>
      </c>
      <c r="J75" s="33" t="str">
        <f t="shared" si="9"/>
        <v xml:space="preserve">,
</v>
      </c>
      <c r="K75" s="10" t="str">
        <f t="shared" si="17"/>
        <v xml:space="preserve">                "sp": "&lt;effectivedate -1cd YYYY-MM-DDT11:30:00+00:00&gt;",</v>
      </c>
      <c r="L75" t="str">
        <f t="shared" ca="1" si="10"/>
        <v xml:space="preserve">                "v": "5.719",</v>
      </c>
      <c r="M75" t="str">
        <f t="shared" si="11"/>
        <v xml:space="preserve">                "q": "E6",</v>
      </c>
      <c r="N75" t="str">
        <f t="shared" si="12"/>
        <v xml:space="preserve">                "e": "10",</v>
      </c>
      <c r="O75" t="str">
        <f t="shared" si="13"/>
        <v xml:space="preserve">                "arc": null</v>
      </c>
      <c r="P75" s="11" t="str">
        <f t="shared" ca="1" si="14"/>
        <v xml:space="preserve">              {
                "sp": "&lt;effectivedate -1cd YYYY-MM-DDT11:30:00+00:00&gt;",
                "v": "5.719",
                "q": "E6",
                "e": "10",
                "arc": null
              },
</v>
      </c>
    </row>
    <row r="76" spans="1:16" x14ac:dyDescent="0.25">
      <c r="A76" t="s">
        <v>161</v>
      </c>
      <c r="B76" cm="1">
        <f t="array" aca="1" ref="B76" ca="1">INDIRECT("'[LoadShape.xlsx]" &amp; 'Load Shape Criteria'!$H$4 &amp; " 22'!$L27")</f>
        <v>0.2</v>
      </c>
      <c r="C76" cm="1">
        <f t="array" aca="1" ref="C76" ca="1">INDIRECT("'[LoadShape.xlsx]" &amp; 'Load Shape Criteria'!$H$4 &amp; " 23'!$I$4") * $B$2</f>
        <v>12.799999999999994</v>
      </c>
      <c r="D76">
        <f>'Step 1160-1270'!G$11-10000</f>
        <v>366</v>
      </c>
      <c r="E76" s="3">
        <f t="shared" ca="1" si="15"/>
        <v>5.7187500000000027</v>
      </c>
      <c r="F76" s="3" t="s">
        <v>66</v>
      </c>
      <c r="G76" s="3">
        <v>10</v>
      </c>
      <c r="I76" s="33" t="str">
        <f t="shared" si="16"/>
        <v/>
      </c>
      <c r="J76" s="33" t="str">
        <f t="shared" si="9"/>
        <v xml:space="preserve">,
</v>
      </c>
      <c r="K76" s="10" t="str">
        <f t="shared" si="17"/>
        <v xml:space="preserve">                "sp": "&lt;effectivedate -1cd YYYY-MM-DDT12:00:00+00:00&gt;",</v>
      </c>
      <c r="L76" t="str">
        <f t="shared" ca="1" si="10"/>
        <v xml:space="preserve">                "v": "5.719",</v>
      </c>
      <c r="M76" t="str">
        <f t="shared" si="11"/>
        <v xml:space="preserve">                "q": "E6",</v>
      </c>
      <c r="N76" t="str">
        <f t="shared" si="12"/>
        <v xml:space="preserve">                "e": "10",</v>
      </c>
      <c r="O76" t="str">
        <f t="shared" si="13"/>
        <v xml:space="preserve">                "arc": null</v>
      </c>
      <c r="P76" s="11" t="str">
        <f t="shared" ca="1" si="14"/>
        <v xml:space="preserve">              {
                "sp": "&lt;effectivedate -1cd YYYY-MM-DDT12:00:00+00:00&gt;",
                "v": "5.719",
                "q": "E6",
                "e": "10",
                "arc": null
              },
</v>
      </c>
    </row>
    <row r="77" spans="1:16" x14ac:dyDescent="0.25">
      <c r="A77" t="s">
        <v>162</v>
      </c>
      <c r="B77" cm="1">
        <f t="array" aca="1" ref="B77" ca="1">INDIRECT("'[LoadShape.xlsx]" &amp; 'Load Shape Criteria'!$H$4 &amp; " 22'!$L28")</f>
        <v>0.2</v>
      </c>
      <c r="C77" cm="1">
        <f t="array" aca="1" ref="C77" ca="1">INDIRECT("'[LoadShape.xlsx]" &amp; 'Load Shape Criteria'!$H$4 &amp; " 23'!$I$4") * $B$2</f>
        <v>12.799999999999994</v>
      </c>
      <c r="D77">
        <f>'Step 1160-1270'!G$11-10000</f>
        <v>366</v>
      </c>
      <c r="E77" s="3">
        <f t="shared" ca="1" si="15"/>
        <v>5.7187500000000027</v>
      </c>
      <c r="F77" s="3" t="s">
        <v>66</v>
      </c>
      <c r="G77" s="3">
        <v>10</v>
      </c>
      <c r="I77" s="33" t="str">
        <f t="shared" si="16"/>
        <v/>
      </c>
      <c r="J77" s="33" t="str">
        <f t="shared" si="9"/>
        <v xml:space="preserve">,
</v>
      </c>
      <c r="K77" s="10" t="str">
        <f t="shared" si="17"/>
        <v xml:space="preserve">                "sp": "&lt;effectivedate -1cd YYYY-MM-DDT12:30:00+00:00&gt;",</v>
      </c>
      <c r="L77" t="str">
        <f t="shared" ca="1" si="10"/>
        <v xml:space="preserve">                "v": "5.719",</v>
      </c>
      <c r="M77" t="str">
        <f t="shared" si="11"/>
        <v xml:space="preserve">                "q": "E6",</v>
      </c>
      <c r="N77" t="str">
        <f t="shared" si="12"/>
        <v xml:space="preserve">                "e": "10",</v>
      </c>
      <c r="O77" t="str">
        <f t="shared" si="13"/>
        <v xml:space="preserve">                "arc": null</v>
      </c>
      <c r="P77" s="11" t="str">
        <f t="shared" ca="1" si="14"/>
        <v xml:space="preserve">              {
                "sp": "&lt;effectivedate -1cd YYYY-MM-DDT12:30:00+00:00&gt;",
                "v": "5.719",
                "q": "E6",
                "e": "10",
                "arc": null
              },
</v>
      </c>
    </row>
    <row r="78" spans="1:16" x14ac:dyDescent="0.25">
      <c r="A78" t="s">
        <v>163</v>
      </c>
      <c r="B78" cm="1">
        <f t="array" aca="1" ref="B78" ca="1">INDIRECT("'[LoadShape.xlsx]" &amp; 'Load Shape Criteria'!$H$4 &amp; " 22'!$L29")</f>
        <v>0.2</v>
      </c>
      <c r="C78" cm="1">
        <f t="array" aca="1" ref="C78" ca="1">INDIRECT("'[LoadShape.xlsx]" &amp; 'Load Shape Criteria'!$H$4 &amp; " 23'!$I$4") * $B$2</f>
        <v>12.799999999999994</v>
      </c>
      <c r="D78">
        <f>'Step 1160-1270'!G$11-10000</f>
        <v>366</v>
      </c>
      <c r="E78" s="3">
        <f t="shared" ca="1" si="15"/>
        <v>5.7187500000000027</v>
      </c>
      <c r="F78" s="3" t="s">
        <v>66</v>
      </c>
      <c r="G78" s="3">
        <v>10</v>
      </c>
      <c r="I78" s="33" t="str">
        <f t="shared" si="16"/>
        <v/>
      </c>
      <c r="J78" s="33" t="str">
        <f t="shared" si="9"/>
        <v xml:space="preserve">,
</v>
      </c>
      <c r="K78" s="10" t="str">
        <f t="shared" si="17"/>
        <v xml:space="preserve">                "sp": "&lt;effectivedate -1cd YYYY-MM-DDT13:00:00+00:00&gt;",</v>
      </c>
      <c r="L78" t="str">
        <f t="shared" ca="1" si="10"/>
        <v xml:space="preserve">                "v": "5.719",</v>
      </c>
      <c r="M78" t="str">
        <f t="shared" si="11"/>
        <v xml:space="preserve">                "q": "E6",</v>
      </c>
      <c r="N78" t="str">
        <f t="shared" si="12"/>
        <v xml:space="preserve">                "e": "10",</v>
      </c>
      <c r="O78" t="str">
        <f t="shared" si="13"/>
        <v xml:space="preserve">                "arc": null</v>
      </c>
      <c r="P78" s="11" t="str">
        <f t="shared" ca="1" si="14"/>
        <v xml:space="preserve">              {
                "sp": "&lt;effectivedate -1cd YYYY-MM-DDT13:00:00+00:00&gt;",
                "v": "5.719",
                "q": "E6",
                "e": "10",
                "arc": null
              },
</v>
      </c>
    </row>
    <row r="79" spans="1:16" x14ac:dyDescent="0.25">
      <c r="A79" t="s">
        <v>164</v>
      </c>
      <c r="B79" cm="1">
        <f t="array" aca="1" ref="B79" ca="1">INDIRECT("'[LoadShape.xlsx]" &amp; 'Load Shape Criteria'!$H$4 &amp; " 22'!$L30")</f>
        <v>0.2</v>
      </c>
      <c r="C79" cm="1">
        <f t="array" aca="1" ref="C79" ca="1">INDIRECT("'[LoadShape.xlsx]" &amp; 'Load Shape Criteria'!$H$4 &amp; " 23'!$I$4") * $B$2</f>
        <v>12.799999999999994</v>
      </c>
      <c r="D79">
        <f>'Step 1160-1270'!G$11-10000</f>
        <v>366</v>
      </c>
      <c r="E79" s="3">
        <f t="shared" ca="1" si="15"/>
        <v>5.7187500000000027</v>
      </c>
      <c r="F79" s="3" t="s">
        <v>66</v>
      </c>
      <c r="G79" s="3">
        <v>10</v>
      </c>
      <c r="I79" s="33" t="str">
        <f t="shared" si="16"/>
        <v/>
      </c>
      <c r="J79" s="33" t="str">
        <f t="shared" si="9"/>
        <v xml:space="preserve">,
</v>
      </c>
      <c r="K79" s="10" t="str">
        <f t="shared" si="17"/>
        <v xml:space="preserve">                "sp": "&lt;effectivedate -1cd YYYY-MM-DDT13:30:00+00:00&gt;",</v>
      </c>
      <c r="L79" t="str">
        <f t="shared" ca="1" si="10"/>
        <v xml:space="preserve">                "v": "5.719",</v>
      </c>
      <c r="M79" t="str">
        <f t="shared" si="11"/>
        <v xml:space="preserve">                "q": "E6",</v>
      </c>
      <c r="N79" t="str">
        <f t="shared" si="12"/>
        <v xml:space="preserve">                "e": "10",</v>
      </c>
      <c r="O79" t="str">
        <f t="shared" si="13"/>
        <v xml:space="preserve">                "arc": null</v>
      </c>
      <c r="P79" s="11" t="str">
        <f t="shared" ca="1" si="14"/>
        <v xml:space="preserve">              {
                "sp": "&lt;effectivedate -1cd YYYY-MM-DDT13:30:00+00:00&gt;",
                "v": "5.719",
                "q": "E6",
                "e": "10",
                "arc": null
              },
</v>
      </c>
    </row>
    <row r="80" spans="1:16" x14ac:dyDescent="0.25">
      <c r="A80" t="s">
        <v>165</v>
      </c>
      <c r="B80" cm="1">
        <f t="array" aca="1" ref="B80" ca="1">INDIRECT("'[LoadShape.xlsx]" &amp; 'Load Shape Criteria'!$H$4 &amp; " 22'!$L31")</f>
        <v>0.2</v>
      </c>
      <c r="C80" cm="1">
        <f t="array" aca="1" ref="C80" ca="1">INDIRECT("'[LoadShape.xlsx]" &amp; 'Load Shape Criteria'!$H$4 &amp; " 23'!$I$4") * $B$2</f>
        <v>12.799999999999994</v>
      </c>
      <c r="D80">
        <f>'Step 1160-1270'!G$11-10000</f>
        <v>366</v>
      </c>
      <c r="E80" s="3">
        <f t="shared" ca="1" si="15"/>
        <v>5.7187500000000027</v>
      </c>
      <c r="F80" s="3" t="s">
        <v>66</v>
      </c>
      <c r="G80" s="3">
        <v>10</v>
      </c>
      <c r="I80" s="33" t="str">
        <f t="shared" si="16"/>
        <v/>
      </c>
      <c r="J80" s="33" t="str">
        <f t="shared" si="9"/>
        <v xml:space="preserve">,
</v>
      </c>
      <c r="K80" s="10" t="str">
        <f t="shared" si="17"/>
        <v xml:space="preserve">                "sp": "&lt;effectivedate -1cd YYYY-MM-DDT14:00:00+00:00&gt;",</v>
      </c>
      <c r="L80" t="str">
        <f t="shared" ca="1" si="10"/>
        <v xml:space="preserve">                "v": "5.719",</v>
      </c>
      <c r="M80" t="str">
        <f t="shared" si="11"/>
        <v xml:space="preserve">                "q": "E6",</v>
      </c>
      <c r="N80" t="str">
        <f t="shared" si="12"/>
        <v xml:space="preserve">                "e": "10",</v>
      </c>
      <c r="O80" t="str">
        <f t="shared" si="13"/>
        <v xml:space="preserve">                "arc": null</v>
      </c>
      <c r="P80" s="11" t="str">
        <f t="shared" ca="1" si="14"/>
        <v xml:space="preserve">              {
                "sp": "&lt;effectivedate -1cd YYYY-MM-DDT14:00:00+00:00&gt;",
                "v": "5.719",
                "q": "E6",
                "e": "10",
                "arc": null
              },
</v>
      </c>
    </row>
    <row r="81" spans="1:16" x14ac:dyDescent="0.25">
      <c r="A81" t="s">
        <v>166</v>
      </c>
      <c r="B81" cm="1">
        <f t="array" aca="1" ref="B81" ca="1">INDIRECT("'[LoadShape.xlsx]" &amp; 'Load Shape Criteria'!$H$4 &amp; " 22'!$L32")</f>
        <v>0.2</v>
      </c>
      <c r="C81" cm="1">
        <f t="array" aca="1" ref="C81" ca="1">INDIRECT("'[LoadShape.xlsx]" &amp; 'Load Shape Criteria'!$H$4 &amp; " 23'!$I$4") * $B$2</f>
        <v>12.799999999999994</v>
      </c>
      <c r="D81">
        <f>'Step 1160-1270'!G$11-10000</f>
        <v>366</v>
      </c>
      <c r="E81" s="3">
        <f t="shared" ca="1" si="15"/>
        <v>5.7187500000000027</v>
      </c>
      <c r="F81" s="3" t="s">
        <v>66</v>
      </c>
      <c r="G81" s="3">
        <v>10</v>
      </c>
      <c r="I81" s="33" t="str">
        <f t="shared" si="16"/>
        <v/>
      </c>
      <c r="J81" s="33" t="str">
        <f t="shared" si="9"/>
        <v xml:space="preserve">,
</v>
      </c>
      <c r="K81" s="10" t="str">
        <f t="shared" si="17"/>
        <v xml:space="preserve">                "sp": "&lt;effectivedate -1cd YYYY-MM-DDT14:30:00+00:00&gt;",</v>
      </c>
      <c r="L81" t="str">
        <f t="shared" ca="1" si="10"/>
        <v xml:space="preserve">                "v": "5.719",</v>
      </c>
      <c r="M81" t="str">
        <f t="shared" si="11"/>
        <v xml:space="preserve">                "q": "E6",</v>
      </c>
      <c r="N81" t="str">
        <f t="shared" si="12"/>
        <v xml:space="preserve">                "e": "10",</v>
      </c>
      <c r="O81" t="str">
        <f t="shared" si="13"/>
        <v xml:space="preserve">                "arc": null</v>
      </c>
      <c r="P81" s="11" t="str">
        <f t="shared" ca="1" si="14"/>
        <v xml:space="preserve">              {
                "sp": "&lt;effectivedate -1cd YYYY-MM-DDT14:30:00+00:00&gt;",
                "v": "5.719",
                "q": "E6",
                "e": "10",
                "arc": null
              },
</v>
      </c>
    </row>
    <row r="82" spans="1:16" x14ac:dyDescent="0.25">
      <c r="A82" t="s">
        <v>167</v>
      </c>
      <c r="B82" cm="1">
        <f t="array" aca="1" ref="B82" ca="1">INDIRECT("'[LoadShape.xlsx]" &amp; 'Load Shape Criteria'!$H$4 &amp; " 22'!$L33")</f>
        <v>0.2</v>
      </c>
      <c r="C82" cm="1">
        <f t="array" aca="1" ref="C82" ca="1">INDIRECT("'[LoadShape.xlsx]" &amp; 'Load Shape Criteria'!$H$4 &amp; " 23'!$I$4") * $B$2</f>
        <v>12.799999999999994</v>
      </c>
      <c r="D82">
        <f>'Step 1160-1270'!G$11-10000</f>
        <v>366</v>
      </c>
      <c r="E82" s="3">
        <f t="shared" ca="1" si="15"/>
        <v>5.7187500000000027</v>
      </c>
      <c r="F82" s="3" t="s">
        <v>66</v>
      </c>
      <c r="G82" s="3">
        <v>10</v>
      </c>
      <c r="I82" s="33" t="str">
        <f t="shared" si="16"/>
        <v/>
      </c>
      <c r="J82" s="33" t="str">
        <f t="shared" si="9"/>
        <v xml:space="preserve">,
</v>
      </c>
      <c r="K82" s="10" t="str">
        <f t="shared" si="17"/>
        <v xml:space="preserve">                "sp": "&lt;effectivedate -1cd YYYY-MM-DDT15:00:00+00:00&gt;",</v>
      </c>
      <c r="L82" t="str">
        <f t="shared" ca="1" si="10"/>
        <v xml:space="preserve">                "v": "5.719",</v>
      </c>
      <c r="M82" t="str">
        <f t="shared" si="11"/>
        <v xml:space="preserve">                "q": "E6",</v>
      </c>
      <c r="N82" t="str">
        <f t="shared" si="12"/>
        <v xml:space="preserve">                "e": "10",</v>
      </c>
      <c r="O82" t="str">
        <f t="shared" si="13"/>
        <v xml:space="preserve">                "arc": null</v>
      </c>
      <c r="P82" s="11" t="str">
        <f t="shared" ca="1" si="14"/>
        <v xml:space="preserve">              {
                "sp": "&lt;effectivedate -1cd YYYY-MM-DDT15:00:00+00:00&gt;",
                "v": "5.719",
                "q": "E6",
                "e": "10",
                "arc": null
              },
</v>
      </c>
    </row>
    <row r="83" spans="1:16" x14ac:dyDescent="0.25">
      <c r="A83" t="s">
        <v>168</v>
      </c>
      <c r="B83" cm="1">
        <f t="array" aca="1" ref="B83" ca="1">INDIRECT("'[LoadShape.xlsx]" &amp; 'Load Shape Criteria'!$H$4 &amp; " 22'!$L34")</f>
        <v>0.2</v>
      </c>
      <c r="C83" cm="1">
        <f t="array" aca="1" ref="C83" ca="1">INDIRECT("'[LoadShape.xlsx]" &amp; 'Load Shape Criteria'!$H$4 &amp; " 23'!$I$4") * $B$2</f>
        <v>12.799999999999994</v>
      </c>
      <c r="D83">
        <f>'Step 1160-1270'!G$11-10000</f>
        <v>366</v>
      </c>
      <c r="E83" s="3">
        <f t="shared" ca="1" si="15"/>
        <v>5.7187500000000027</v>
      </c>
      <c r="F83" s="3" t="s">
        <v>66</v>
      </c>
      <c r="G83" s="3">
        <v>10</v>
      </c>
      <c r="I83" s="33" t="str">
        <f t="shared" si="16"/>
        <v/>
      </c>
      <c r="J83" s="33" t="str">
        <f t="shared" si="9"/>
        <v xml:space="preserve">,
</v>
      </c>
      <c r="K83" s="10" t="str">
        <f t="shared" si="17"/>
        <v xml:space="preserve">                "sp": "&lt;effectivedate -1cd YYYY-MM-DDT15:30:00+00:00&gt;",</v>
      </c>
      <c r="L83" t="str">
        <f t="shared" ca="1" si="10"/>
        <v xml:space="preserve">                "v": "5.719",</v>
      </c>
      <c r="M83" t="str">
        <f t="shared" si="11"/>
        <v xml:space="preserve">                "q": "E6",</v>
      </c>
      <c r="N83" t="str">
        <f t="shared" si="12"/>
        <v xml:space="preserve">                "e": "10",</v>
      </c>
      <c r="O83" t="str">
        <f t="shared" si="13"/>
        <v xml:space="preserve">                "arc": null</v>
      </c>
      <c r="P83" s="11" t="str">
        <f t="shared" ca="1" si="14"/>
        <v xml:space="preserve">              {
                "sp": "&lt;effectivedate -1cd YYYY-MM-DDT15:30:00+00:00&gt;",
                "v": "5.719",
                "q": "E6",
                "e": "10",
                "arc": null
              },
</v>
      </c>
    </row>
    <row r="84" spans="1:16" x14ac:dyDescent="0.25">
      <c r="A84" t="s">
        <v>169</v>
      </c>
      <c r="B84" cm="1">
        <f t="array" aca="1" ref="B84" ca="1">INDIRECT("'[LoadShape.xlsx]" &amp; 'Load Shape Criteria'!$H$4 &amp; " 22'!$L35")</f>
        <v>0.2</v>
      </c>
      <c r="C84" cm="1">
        <f t="array" aca="1" ref="C84" ca="1">INDIRECT("'[LoadShape.xlsx]" &amp; 'Load Shape Criteria'!$H$4 &amp; " 23'!$I$4") * $B$2</f>
        <v>12.799999999999994</v>
      </c>
      <c r="D84">
        <f>'Step 1160-1270'!G$11-10000</f>
        <v>366</v>
      </c>
      <c r="E84" s="3">
        <f t="shared" ca="1" si="15"/>
        <v>5.7187500000000027</v>
      </c>
      <c r="F84" s="3" t="s">
        <v>66</v>
      </c>
      <c r="G84" s="3">
        <v>10</v>
      </c>
      <c r="I84" s="33" t="str">
        <f t="shared" si="16"/>
        <v/>
      </c>
      <c r="J84" s="33" t="str">
        <f t="shared" si="9"/>
        <v xml:space="preserve">,
</v>
      </c>
      <c r="K84" s="10" t="str">
        <f t="shared" si="17"/>
        <v xml:space="preserve">                "sp": "&lt;effectivedate -1cd YYYY-MM-DDT16:00:00+00:00&gt;",</v>
      </c>
      <c r="L84" t="str">
        <f t="shared" ca="1" si="10"/>
        <v xml:space="preserve">                "v": "5.719",</v>
      </c>
      <c r="M84" t="str">
        <f t="shared" si="11"/>
        <v xml:space="preserve">                "q": "E6",</v>
      </c>
      <c r="N84" t="str">
        <f t="shared" si="12"/>
        <v xml:space="preserve">                "e": "10",</v>
      </c>
      <c r="O84" t="str">
        <f t="shared" si="13"/>
        <v xml:space="preserve">                "arc": null</v>
      </c>
      <c r="P84" s="11" t="str">
        <f t="shared" ca="1" si="14"/>
        <v xml:space="preserve">              {
                "sp": "&lt;effectivedate -1cd YYYY-MM-DDT16:00:00+00:00&gt;",
                "v": "5.719",
                "q": "E6",
                "e": "10",
                "arc": null
              },
</v>
      </c>
    </row>
    <row r="85" spans="1:16" x14ac:dyDescent="0.25">
      <c r="A85" t="s">
        <v>170</v>
      </c>
      <c r="B85" cm="1">
        <f t="array" aca="1" ref="B85" ca="1">INDIRECT("'[LoadShape.xlsx]" &amp; 'Load Shape Criteria'!$H$4 &amp; " 22'!$L36")</f>
        <v>0.1</v>
      </c>
      <c r="C85" cm="1">
        <f t="array" aca="1" ref="C85" ca="1">INDIRECT("'[LoadShape.xlsx]" &amp; 'Load Shape Criteria'!$H$4 &amp; " 23'!$I$4") * $B$2</f>
        <v>12.799999999999994</v>
      </c>
      <c r="D85">
        <f>'Step 1160-1270'!G$11-10000</f>
        <v>366</v>
      </c>
      <c r="E85" s="3">
        <f t="shared" ca="1" si="15"/>
        <v>2.8593750000000013</v>
      </c>
      <c r="F85" s="3" t="s">
        <v>66</v>
      </c>
      <c r="G85" s="3">
        <v>10</v>
      </c>
      <c r="I85" s="33" t="str">
        <f t="shared" si="16"/>
        <v/>
      </c>
      <c r="J85" s="33" t="str">
        <f t="shared" si="9"/>
        <v xml:space="preserve">,
</v>
      </c>
      <c r="K85" s="10" t="str">
        <f t="shared" si="17"/>
        <v xml:space="preserve">                "sp": "&lt;effectivedate -1cd YYYY-MM-DDT16:30:00+00:00&gt;",</v>
      </c>
      <c r="L85" t="str">
        <f t="shared" ca="1" si="10"/>
        <v xml:space="preserve">                "v": "2.859",</v>
      </c>
      <c r="M85" t="str">
        <f t="shared" si="11"/>
        <v xml:space="preserve">                "q": "E6",</v>
      </c>
      <c r="N85" t="str">
        <f t="shared" si="12"/>
        <v xml:space="preserve">                "e": "10",</v>
      </c>
      <c r="O85" t="str">
        <f t="shared" si="13"/>
        <v xml:space="preserve">                "arc": null</v>
      </c>
      <c r="P85" s="11" t="str">
        <f t="shared" ca="1" si="14"/>
        <v xml:space="preserve">              {
                "sp": "&lt;effectivedate -1cd YYYY-MM-DDT16:30:00+00:00&gt;",
                "v": "2.859",
                "q": "E6",
                "e": "10",
                "arc": null
              },
</v>
      </c>
    </row>
    <row r="86" spans="1:16" x14ac:dyDescent="0.25">
      <c r="A86" t="s">
        <v>171</v>
      </c>
      <c r="B86" cm="1">
        <f t="array" aca="1" ref="B86" ca="1">INDIRECT("'[LoadShape.xlsx]" &amp; 'Load Shape Criteria'!$H$4 &amp; " 22'!$L37")</f>
        <v>0.1</v>
      </c>
      <c r="C86" cm="1">
        <f t="array" aca="1" ref="C86" ca="1">INDIRECT("'[LoadShape.xlsx]" &amp; 'Load Shape Criteria'!$H$4 &amp; " 23'!$I$4") * $B$2</f>
        <v>12.799999999999994</v>
      </c>
      <c r="D86">
        <f>'Step 1160-1270'!G$11-10000</f>
        <v>366</v>
      </c>
      <c r="E86" s="3">
        <f t="shared" ca="1" si="15"/>
        <v>2.8593750000000013</v>
      </c>
      <c r="F86" s="3" t="s">
        <v>66</v>
      </c>
      <c r="G86" s="3">
        <v>10</v>
      </c>
      <c r="I86" s="33" t="str">
        <f t="shared" si="16"/>
        <v/>
      </c>
      <c r="J86" s="33" t="str">
        <f t="shared" si="9"/>
        <v xml:space="preserve">,
</v>
      </c>
      <c r="K86" s="10" t="str">
        <f t="shared" si="17"/>
        <v xml:space="preserve">                "sp": "&lt;effectivedate -1cd YYYY-MM-DDT17:00:00+00:00&gt;",</v>
      </c>
      <c r="L86" t="str">
        <f t="shared" ca="1" si="10"/>
        <v xml:space="preserve">                "v": "2.859",</v>
      </c>
      <c r="M86" t="str">
        <f t="shared" si="11"/>
        <v xml:space="preserve">                "q": "E6",</v>
      </c>
      <c r="N86" t="str">
        <f t="shared" si="12"/>
        <v xml:space="preserve">                "e": "10",</v>
      </c>
      <c r="O86" t="str">
        <f t="shared" si="13"/>
        <v xml:space="preserve">                "arc": null</v>
      </c>
      <c r="P86" s="11" t="str">
        <f t="shared" ca="1" si="14"/>
        <v xml:space="preserve">              {
                "sp": "&lt;effectivedate -1cd YYYY-MM-DDT17:00:00+00:00&gt;",
                "v": "2.859",
                "q": "E6",
                "e": "10",
                "arc": null
              },
</v>
      </c>
    </row>
    <row r="87" spans="1:16" x14ac:dyDescent="0.25">
      <c r="A87" t="s">
        <v>172</v>
      </c>
      <c r="B87" cm="1">
        <f t="array" aca="1" ref="B87" ca="1">INDIRECT("'[LoadShape.xlsx]" &amp; 'Load Shape Criteria'!$H$4 &amp; " 22'!$L38")</f>
        <v>0.1</v>
      </c>
      <c r="C87" cm="1">
        <f t="array" aca="1" ref="C87" ca="1">INDIRECT("'[LoadShape.xlsx]" &amp; 'Load Shape Criteria'!$H$4 &amp; " 23'!$I$4") * $B$2</f>
        <v>12.799999999999994</v>
      </c>
      <c r="D87">
        <f>'Step 1160-1270'!G$11-10000</f>
        <v>366</v>
      </c>
      <c r="E87" s="3">
        <f t="shared" ca="1" si="15"/>
        <v>2.8593750000000013</v>
      </c>
      <c r="F87" s="3" t="s">
        <v>66</v>
      </c>
      <c r="G87" s="3">
        <v>10</v>
      </c>
      <c r="I87" s="33" t="str">
        <f t="shared" si="16"/>
        <v/>
      </c>
      <c r="J87" s="33" t="str">
        <f t="shared" si="9"/>
        <v xml:space="preserve">,
</v>
      </c>
      <c r="K87" s="10" t="str">
        <f t="shared" si="17"/>
        <v xml:space="preserve">                "sp": "&lt;effectivedate -1cd YYYY-MM-DDT17:30:00+00:00&gt;",</v>
      </c>
      <c r="L87" t="str">
        <f t="shared" ca="1" si="10"/>
        <v xml:space="preserve">                "v": "2.859",</v>
      </c>
      <c r="M87" t="str">
        <f t="shared" si="11"/>
        <v xml:space="preserve">                "q": "E6",</v>
      </c>
      <c r="N87" t="str">
        <f t="shared" si="12"/>
        <v xml:space="preserve">                "e": "10",</v>
      </c>
      <c r="O87" t="str">
        <f t="shared" si="13"/>
        <v xml:space="preserve">                "arc": null</v>
      </c>
      <c r="P87" s="11" t="str">
        <f t="shared" ca="1" si="14"/>
        <v xml:space="preserve">              {
                "sp": "&lt;effectivedate -1cd YYYY-MM-DDT17:30:00+00:00&gt;",
                "v": "2.859",
                "q": "E6",
                "e": "10",
                "arc": null
              },
</v>
      </c>
    </row>
    <row r="88" spans="1:16" x14ac:dyDescent="0.25">
      <c r="A88" t="s">
        <v>173</v>
      </c>
      <c r="B88" cm="1">
        <f t="array" aca="1" ref="B88" ca="1">INDIRECT("'[LoadShape.xlsx]" &amp; 'Load Shape Criteria'!$H$4 &amp; " 22'!$L39")</f>
        <v>0.1</v>
      </c>
      <c r="C88" cm="1">
        <f t="array" aca="1" ref="C88" ca="1">INDIRECT("'[LoadShape.xlsx]" &amp; 'Load Shape Criteria'!$H$4 &amp; " 23'!$I$4") * $B$2</f>
        <v>12.799999999999994</v>
      </c>
      <c r="D88">
        <f>'Step 1160-1270'!G$11-10000</f>
        <v>366</v>
      </c>
      <c r="E88" s="3">
        <f t="shared" ca="1" si="15"/>
        <v>2.8593750000000013</v>
      </c>
      <c r="F88" s="3" t="s">
        <v>66</v>
      </c>
      <c r="G88" s="3">
        <v>10</v>
      </c>
      <c r="I88" s="33" t="str">
        <f t="shared" si="16"/>
        <v/>
      </c>
      <c r="J88" s="33" t="str">
        <f t="shared" si="9"/>
        <v xml:space="preserve">,
</v>
      </c>
      <c r="K88" s="10" t="str">
        <f t="shared" si="17"/>
        <v xml:space="preserve">                "sp": "&lt;effectivedate -1cd YYYY-MM-DDT18:00:00+00:00&gt;",</v>
      </c>
      <c r="L88" t="str">
        <f t="shared" ca="1" si="10"/>
        <v xml:space="preserve">                "v": "2.859",</v>
      </c>
      <c r="M88" t="str">
        <f t="shared" si="11"/>
        <v xml:space="preserve">                "q": "E6",</v>
      </c>
      <c r="N88" t="str">
        <f t="shared" si="12"/>
        <v xml:space="preserve">                "e": "10",</v>
      </c>
      <c r="O88" t="str">
        <f t="shared" si="13"/>
        <v xml:space="preserve">                "arc": null</v>
      </c>
      <c r="P88" s="11" t="str">
        <f t="shared" ca="1" si="14"/>
        <v xml:space="preserve">              {
                "sp": "&lt;effectivedate -1cd YYYY-MM-DDT18:00:00+00:00&gt;",
                "v": "2.859",
                "q": "E6",
                "e": "10",
                "arc": null
              },
</v>
      </c>
    </row>
    <row r="89" spans="1:16" x14ac:dyDescent="0.25">
      <c r="A89" t="s">
        <v>174</v>
      </c>
      <c r="B89" cm="1">
        <f t="array" aca="1" ref="B89" ca="1">INDIRECT("'[LoadShape.xlsx]" &amp; 'Load Shape Criteria'!$H$4 &amp; " 22'!$L40")</f>
        <v>0.1</v>
      </c>
      <c r="C89" cm="1">
        <f t="array" aca="1" ref="C89" ca="1">INDIRECT("'[LoadShape.xlsx]" &amp; 'Load Shape Criteria'!$H$4 &amp; " 23'!$I$4") * $B$2</f>
        <v>12.799999999999994</v>
      </c>
      <c r="D89">
        <f>'Step 1160-1270'!G$11-10000</f>
        <v>366</v>
      </c>
      <c r="E89" s="3">
        <f t="shared" ca="1" si="15"/>
        <v>2.8593750000000013</v>
      </c>
      <c r="F89" s="3" t="s">
        <v>66</v>
      </c>
      <c r="G89" s="3">
        <v>10</v>
      </c>
      <c r="I89" s="33" t="str">
        <f t="shared" si="16"/>
        <v/>
      </c>
      <c r="J89" s="33" t="str">
        <f t="shared" si="9"/>
        <v xml:space="preserve">,
</v>
      </c>
      <c r="K89" s="10" t="str">
        <f t="shared" si="17"/>
        <v xml:space="preserve">                "sp": "&lt;effectivedate -1cd YYYY-MM-DDT18:30:00+00:00&gt;",</v>
      </c>
      <c r="L89" t="str">
        <f t="shared" ca="1" si="10"/>
        <v xml:space="preserve">                "v": "2.859",</v>
      </c>
      <c r="M89" t="str">
        <f t="shared" si="11"/>
        <v xml:space="preserve">                "q": "E6",</v>
      </c>
      <c r="N89" t="str">
        <f t="shared" si="12"/>
        <v xml:space="preserve">                "e": "10",</v>
      </c>
      <c r="O89" t="str">
        <f t="shared" si="13"/>
        <v xml:space="preserve">                "arc": null</v>
      </c>
      <c r="P89" s="11" t="str">
        <f t="shared" ca="1" si="14"/>
        <v xml:space="preserve">              {
                "sp": "&lt;effectivedate -1cd YYYY-MM-DDT18:30:00+00:00&gt;",
                "v": "2.859",
                "q": "E6",
                "e": "10",
                "arc": null
              },
</v>
      </c>
    </row>
    <row r="90" spans="1:16" x14ac:dyDescent="0.25">
      <c r="A90" t="s">
        <v>175</v>
      </c>
      <c r="B90" cm="1">
        <f t="array" aca="1" ref="B90" ca="1">INDIRECT("'[LoadShape.xlsx]" &amp; 'Load Shape Criteria'!$H$4 &amp; " 22'!$L41")</f>
        <v>0.1</v>
      </c>
      <c r="C90" cm="1">
        <f t="array" aca="1" ref="C90" ca="1">INDIRECT("'[LoadShape.xlsx]" &amp; 'Load Shape Criteria'!$H$4 &amp; " 23'!$I$4") * $B$2</f>
        <v>12.799999999999994</v>
      </c>
      <c r="D90">
        <f>'Step 1160-1270'!G$11-10000</f>
        <v>366</v>
      </c>
      <c r="E90" s="3">
        <f t="shared" ca="1" si="15"/>
        <v>2.8593750000000013</v>
      </c>
      <c r="F90" s="3" t="s">
        <v>66</v>
      </c>
      <c r="G90" s="3">
        <v>10</v>
      </c>
      <c r="I90" s="33" t="str">
        <f t="shared" si="16"/>
        <v/>
      </c>
      <c r="J90" s="33" t="str">
        <f t="shared" si="9"/>
        <v xml:space="preserve">,
</v>
      </c>
      <c r="K90" s="10" t="str">
        <f t="shared" si="17"/>
        <v xml:space="preserve">                "sp": "&lt;effectivedate -1cd YYYY-MM-DDT19:00:00+00:00&gt;",</v>
      </c>
      <c r="L90" t="str">
        <f t="shared" ca="1" si="10"/>
        <v xml:space="preserve">                "v": "2.859",</v>
      </c>
      <c r="M90" t="str">
        <f t="shared" si="11"/>
        <v xml:space="preserve">                "q": "E6",</v>
      </c>
      <c r="N90" t="str">
        <f t="shared" si="12"/>
        <v xml:space="preserve">                "e": "10",</v>
      </c>
      <c r="O90" t="str">
        <f t="shared" si="13"/>
        <v xml:space="preserve">                "arc": null</v>
      </c>
      <c r="P90" s="11" t="str">
        <f t="shared" ca="1" si="14"/>
        <v xml:space="preserve">              {
                "sp": "&lt;effectivedate -1cd YYYY-MM-DDT19:00:00+00:00&gt;",
                "v": "2.859",
                "q": "E6",
                "e": "10",
                "arc": null
              },
</v>
      </c>
    </row>
    <row r="91" spans="1:16" x14ac:dyDescent="0.25">
      <c r="A91" t="s">
        <v>176</v>
      </c>
      <c r="B91" cm="1">
        <f t="array" aca="1" ref="B91" ca="1">INDIRECT("'[LoadShape.xlsx]" &amp; 'Load Shape Criteria'!$H$4 &amp; " 22'!$L42")</f>
        <v>0.1</v>
      </c>
      <c r="C91" cm="1">
        <f t="array" aca="1" ref="C91" ca="1">INDIRECT("'[LoadShape.xlsx]" &amp; 'Load Shape Criteria'!$H$4 &amp; " 23'!$I$4") * $B$2</f>
        <v>12.799999999999994</v>
      </c>
      <c r="D91">
        <f>'Step 1160-1270'!G$11-10000</f>
        <v>366</v>
      </c>
      <c r="E91" s="3">
        <f t="shared" ca="1" si="15"/>
        <v>2.8593750000000013</v>
      </c>
      <c r="F91" s="3" t="s">
        <v>66</v>
      </c>
      <c r="G91" s="3">
        <v>10</v>
      </c>
      <c r="I91" s="33" t="str">
        <f t="shared" si="16"/>
        <v/>
      </c>
      <c r="J91" s="33" t="str">
        <f t="shared" si="9"/>
        <v xml:space="preserve">,
</v>
      </c>
      <c r="K91" s="10" t="str">
        <f t="shared" si="17"/>
        <v xml:space="preserve">                "sp": "&lt;effectivedate -1cd YYYY-MM-DDT19:30:00+00:00&gt;",</v>
      </c>
      <c r="L91" t="str">
        <f t="shared" ca="1" si="10"/>
        <v xml:space="preserve">                "v": "2.859",</v>
      </c>
      <c r="M91" t="str">
        <f t="shared" si="11"/>
        <v xml:space="preserve">                "q": "E6",</v>
      </c>
      <c r="N91" t="str">
        <f t="shared" si="12"/>
        <v xml:space="preserve">                "e": "10",</v>
      </c>
      <c r="O91" t="str">
        <f t="shared" si="13"/>
        <v xml:space="preserve">                "arc": null</v>
      </c>
      <c r="P91" s="11" t="str">
        <f t="shared" ca="1" si="14"/>
        <v xml:space="preserve">              {
                "sp": "&lt;effectivedate -1cd YYYY-MM-DDT19:30:00+00:00&gt;",
                "v": "2.859",
                "q": "E6",
                "e": "10",
                "arc": null
              },
</v>
      </c>
    </row>
    <row r="92" spans="1:16" x14ac:dyDescent="0.25">
      <c r="A92" t="s">
        <v>177</v>
      </c>
      <c r="B92" cm="1">
        <f t="array" aca="1" ref="B92" ca="1">INDIRECT("'[LoadShape.xlsx]" &amp; 'Load Shape Criteria'!$H$4 &amp; " 22'!$L43")</f>
        <v>0.1</v>
      </c>
      <c r="C92" cm="1">
        <f t="array" aca="1" ref="C92" ca="1">INDIRECT("'[LoadShape.xlsx]" &amp; 'Load Shape Criteria'!$H$4 &amp; " 23'!$I$4") * $B$2</f>
        <v>12.799999999999994</v>
      </c>
      <c r="D92">
        <f>'Step 1160-1270'!G$11-10000</f>
        <v>366</v>
      </c>
      <c r="E92" s="3">
        <f t="shared" ca="1" si="15"/>
        <v>2.8593750000000013</v>
      </c>
      <c r="F92" s="3" t="s">
        <v>66</v>
      </c>
      <c r="G92" s="3">
        <v>10</v>
      </c>
      <c r="I92" s="33" t="str">
        <f t="shared" si="16"/>
        <v/>
      </c>
      <c r="J92" s="33" t="str">
        <f t="shared" si="9"/>
        <v xml:space="preserve">,
</v>
      </c>
      <c r="K92" s="10" t="str">
        <f t="shared" si="17"/>
        <v xml:space="preserve">                "sp": "&lt;effectivedate -1cd YYYY-MM-DDT20:00:00+00:00&gt;",</v>
      </c>
      <c r="L92" t="str">
        <f t="shared" ca="1" si="10"/>
        <v xml:space="preserve">                "v": "2.859",</v>
      </c>
      <c r="M92" t="str">
        <f t="shared" si="11"/>
        <v xml:space="preserve">                "q": "E6",</v>
      </c>
      <c r="N92" t="str">
        <f t="shared" si="12"/>
        <v xml:space="preserve">                "e": "10",</v>
      </c>
      <c r="O92" t="str">
        <f t="shared" si="13"/>
        <v xml:space="preserve">                "arc": null</v>
      </c>
      <c r="P92" s="11" t="str">
        <f t="shared" ca="1" si="14"/>
        <v xml:space="preserve">              {
                "sp": "&lt;effectivedate -1cd YYYY-MM-DDT20:00:00+00:00&gt;",
                "v": "2.859",
                "q": "E6",
                "e": "10",
                "arc": null
              },
</v>
      </c>
    </row>
    <row r="93" spans="1:16" x14ac:dyDescent="0.25">
      <c r="A93" t="s">
        <v>178</v>
      </c>
      <c r="B93" cm="1">
        <f t="array" aca="1" ref="B93" ca="1">INDIRECT("'[LoadShape.xlsx]" &amp; 'Load Shape Criteria'!$H$4 &amp; " 22'!$L44")</f>
        <v>0.1</v>
      </c>
      <c r="C93" cm="1">
        <f t="array" aca="1" ref="C93" ca="1">INDIRECT("'[LoadShape.xlsx]" &amp; 'Load Shape Criteria'!$H$4 &amp; " 23'!$I$4") * $B$2</f>
        <v>12.799999999999994</v>
      </c>
      <c r="D93">
        <f>'Step 1160-1270'!G$11-10000</f>
        <v>366</v>
      </c>
      <c r="E93" s="3">
        <f t="shared" ca="1" si="15"/>
        <v>2.8593750000000013</v>
      </c>
      <c r="F93" s="3" t="s">
        <v>66</v>
      </c>
      <c r="G93" s="3">
        <v>10</v>
      </c>
      <c r="I93" s="33" t="str">
        <f t="shared" si="16"/>
        <v/>
      </c>
      <c r="J93" s="33" t="str">
        <f t="shared" si="9"/>
        <v xml:space="preserve">,
</v>
      </c>
      <c r="K93" s="10" t="str">
        <f t="shared" si="17"/>
        <v xml:space="preserve">                "sp": "&lt;effectivedate -1cd YYYY-MM-DDT20:30:00+00:00&gt;",</v>
      </c>
      <c r="L93" t="str">
        <f t="shared" ca="1" si="10"/>
        <v xml:space="preserve">                "v": "2.859",</v>
      </c>
      <c r="M93" t="str">
        <f t="shared" si="11"/>
        <v xml:space="preserve">                "q": "E6",</v>
      </c>
      <c r="N93" t="str">
        <f t="shared" si="12"/>
        <v xml:space="preserve">                "e": "10",</v>
      </c>
      <c r="O93" t="str">
        <f t="shared" si="13"/>
        <v xml:space="preserve">                "arc": null</v>
      </c>
      <c r="P93" s="11" t="str">
        <f t="shared" ca="1" si="14"/>
        <v xml:space="preserve">              {
                "sp": "&lt;effectivedate -1cd YYYY-MM-DDT20:30:00+00:00&gt;",
                "v": "2.859",
                "q": "E6",
                "e": "10",
                "arc": null
              },
</v>
      </c>
    </row>
    <row r="94" spans="1:16" x14ac:dyDescent="0.25">
      <c r="A94" t="s">
        <v>179</v>
      </c>
      <c r="B94" cm="1">
        <f t="array" aca="1" ref="B94" ca="1">INDIRECT("'[LoadShape.xlsx]" &amp; 'Load Shape Criteria'!$H$4 &amp; " 22'!$L45")</f>
        <v>0.1</v>
      </c>
      <c r="C94" cm="1">
        <f t="array" aca="1" ref="C94" ca="1">INDIRECT("'[LoadShape.xlsx]" &amp; 'Load Shape Criteria'!$H$4 &amp; " 23'!$I$4") * $B$2</f>
        <v>12.799999999999994</v>
      </c>
      <c r="D94">
        <f>'Step 1160-1270'!G$11-10000</f>
        <v>366</v>
      </c>
      <c r="E94" s="3">
        <f t="shared" ca="1" si="15"/>
        <v>2.8593750000000013</v>
      </c>
      <c r="F94" s="3" t="s">
        <v>66</v>
      </c>
      <c r="G94" s="3">
        <v>10</v>
      </c>
      <c r="I94" s="33" t="str">
        <f t="shared" si="16"/>
        <v/>
      </c>
      <c r="J94" s="33" t="str">
        <f t="shared" si="9"/>
        <v xml:space="preserve">,
</v>
      </c>
      <c r="K94" s="10" t="str">
        <f t="shared" si="17"/>
        <v xml:space="preserve">                "sp": "&lt;effectivedate -1cd YYYY-MM-DDT21:00:00+00:00&gt;",</v>
      </c>
      <c r="L94" t="str">
        <f t="shared" ca="1" si="10"/>
        <v xml:space="preserve">                "v": "2.859",</v>
      </c>
      <c r="M94" t="str">
        <f t="shared" si="11"/>
        <v xml:space="preserve">                "q": "E6",</v>
      </c>
      <c r="N94" t="str">
        <f t="shared" si="12"/>
        <v xml:space="preserve">                "e": "10",</v>
      </c>
      <c r="O94" t="str">
        <f t="shared" si="13"/>
        <v xml:space="preserve">                "arc": null</v>
      </c>
      <c r="P94" s="11" t="str">
        <f t="shared" ca="1" si="14"/>
        <v xml:space="preserve">              {
                "sp": "&lt;effectivedate -1cd YYYY-MM-DDT21:00:00+00:00&gt;",
                "v": "2.859",
                "q": "E6",
                "e": "10",
                "arc": null
              },
</v>
      </c>
    </row>
    <row r="95" spans="1:16" x14ac:dyDescent="0.25">
      <c r="A95" t="s">
        <v>180</v>
      </c>
      <c r="B95" cm="1">
        <f t="array" aca="1" ref="B95" ca="1">INDIRECT("'[LoadShape.xlsx]" &amp; 'Load Shape Criteria'!$H$4 &amp; " 22'!$L46")</f>
        <v>0.1</v>
      </c>
      <c r="C95" cm="1">
        <f t="array" aca="1" ref="C95" ca="1">INDIRECT("'[LoadShape.xlsx]" &amp; 'Load Shape Criteria'!$H$4 &amp; " 23'!$I$4") * $B$2</f>
        <v>12.799999999999994</v>
      </c>
      <c r="D95">
        <f>'Step 1160-1270'!G$11-10000</f>
        <v>366</v>
      </c>
      <c r="E95" s="3">
        <f t="shared" ca="1" si="15"/>
        <v>2.8593750000000013</v>
      </c>
      <c r="F95" s="3" t="s">
        <v>66</v>
      </c>
      <c r="G95" s="3">
        <v>10</v>
      </c>
      <c r="I95" s="33" t="str">
        <f t="shared" si="16"/>
        <v/>
      </c>
      <c r="J95" s="33" t="str">
        <f t="shared" si="9"/>
        <v xml:space="preserve">,
</v>
      </c>
      <c r="K95" s="10" t="str">
        <f t="shared" si="17"/>
        <v xml:space="preserve">                "sp": "&lt;effectivedate -1cd YYYY-MM-DDT21:30:00+00:00&gt;",</v>
      </c>
      <c r="L95" t="str">
        <f t="shared" ca="1" si="10"/>
        <v xml:space="preserve">                "v": "2.859",</v>
      </c>
      <c r="M95" t="str">
        <f t="shared" si="11"/>
        <v xml:space="preserve">                "q": "E6",</v>
      </c>
      <c r="N95" t="str">
        <f t="shared" si="12"/>
        <v xml:space="preserve">                "e": "10",</v>
      </c>
      <c r="O95" t="str">
        <f t="shared" si="13"/>
        <v xml:space="preserve">                "arc": null</v>
      </c>
      <c r="P95" s="11" t="str">
        <f t="shared" ca="1" si="14"/>
        <v xml:space="preserve">              {
                "sp": "&lt;effectivedate -1cd YYYY-MM-DDT21:30:00+00:00&gt;",
                "v": "2.859",
                "q": "E6",
                "e": "10",
                "arc": null
              },
</v>
      </c>
    </row>
    <row r="96" spans="1:16" x14ac:dyDescent="0.25">
      <c r="A96" t="s">
        <v>181</v>
      </c>
      <c r="B96" cm="1">
        <f t="array" aca="1" ref="B96" ca="1">INDIRECT("'[LoadShape.xlsx]" &amp; 'Load Shape Criteria'!$H$4 &amp; " 22'!$L47")</f>
        <v>0.1</v>
      </c>
      <c r="C96" cm="1">
        <f t="array" aca="1" ref="C96" ca="1">INDIRECT("'[LoadShape.xlsx]" &amp; 'Load Shape Criteria'!$H$4 &amp; " 23'!$I$4") * $B$2</f>
        <v>12.799999999999994</v>
      </c>
      <c r="D96">
        <f>'Step 1160-1270'!G$11-10000</f>
        <v>366</v>
      </c>
      <c r="E96" s="3">
        <f t="shared" ca="1" si="15"/>
        <v>2.8593750000000013</v>
      </c>
      <c r="F96" s="3" t="s">
        <v>66</v>
      </c>
      <c r="G96" s="3">
        <v>10</v>
      </c>
      <c r="I96" s="33" t="str">
        <f t="shared" si="16"/>
        <v/>
      </c>
      <c r="J96" s="33" t="str">
        <f t="shared" si="9"/>
        <v xml:space="preserve">,
</v>
      </c>
      <c r="K96" s="10" t="str">
        <f t="shared" si="17"/>
        <v xml:space="preserve">                "sp": "&lt;effectivedate -1cd YYYY-MM-DDT22:00:00+00:00&gt;",</v>
      </c>
      <c r="L96" t="str">
        <f t="shared" ca="1" si="10"/>
        <v xml:space="preserve">                "v": "2.859",</v>
      </c>
      <c r="M96" t="str">
        <f t="shared" si="11"/>
        <v xml:space="preserve">                "q": "E6",</v>
      </c>
      <c r="N96" t="str">
        <f t="shared" si="12"/>
        <v xml:space="preserve">                "e": "10",</v>
      </c>
      <c r="O96" t="str">
        <f t="shared" si="13"/>
        <v xml:space="preserve">                "arc": null</v>
      </c>
      <c r="P96" s="11" t="str">
        <f t="shared" ca="1" si="14"/>
        <v xml:space="preserve">              {
                "sp": "&lt;effectivedate -1cd YYYY-MM-DDT22:00:00+00:00&gt;",
                "v": "2.859",
                "q": "E6",
                "e": "10",
                "arc": null
              },
</v>
      </c>
    </row>
    <row r="97" spans="1:16" x14ac:dyDescent="0.25">
      <c r="A97" t="s">
        <v>182</v>
      </c>
      <c r="B97" cm="1">
        <f t="array" aca="1" ref="B97" ca="1">INDIRECT("'[LoadShape.xlsx]" &amp; 'Load Shape Criteria'!$H$4 &amp; " 22'!$L48")</f>
        <v>0.1</v>
      </c>
      <c r="C97" cm="1">
        <f t="array" aca="1" ref="C97" ca="1">INDIRECT("'[LoadShape.xlsx]" &amp; 'Load Shape Criteria'!$H$4 &amp; " 23'!$I$4") * $B$2</f>
        <v>12.799999999999994</v>
      </c>
      <c r="D97">
        <f>'Step 1160-1270'!G$11-10000</f>
        <v>366</v>
      </c>
      <c r="E97" s="3">
        <f t="shared" ca="1" si="15"/>
        <v>2.8593750000000013</v>
      </c>
      <c r="F97" s="3" t="s">
        <v>66</v>
      </c>
      <c r="G97" s="3">
        <v>10</v>
      </c>
      <c r="I97" s="33" t="str">
        <f t="shared" si="16"/>
        <v/>
      </c>
      <c r="J97" s="33" t="str">
        <f t="shared" si="9"/>
        <v xml:space="preserve">,
</v>
      </c>
      <c r="K97" s="10" t="str">
        <f t="shared" si="17"/>
        <v xml:space="preserve">                "sp": "&lt;effectivedate -1cd YYYY-MM-DDT22:30:00+00:00&gt;",</v>
      </c>
      <c r="L97" t="str">
        <f t="shared" ca="1" si="10"/>
        <v xml:space="preserve">                "v": "2.859",</v>
      </c>
      <c r="M97" t="str">
        <f t="shared" si="11"/>
        <v xml:space="preserve">                "q": "E6",</v>
      </c>
      <c r="N97" t="str">
        <f t="shared" si="12"/>
        <v xml:space="preserve">                "e": "10",</v>
      </c>
      <c r="O97" t="str">
        <f t="shared" si="13"/>
        <v xml:space="preserve">                "arc": null</v>
      </c>
      <c r="P97" s="11" t="str">
        <f t="shared" ca="1" si="14"/>
        <v xml:space="preserve">              {
                "sp": "&lt;effectivedate -1cd YYYY-MM-DDT22:30:00+00:00&gt;",
                "v": "2.859",
                "q": "E6",
                "e": "10",
                "arc": null
              },
</v>
      </c>
    </row>
    <row r="98" spans="1:16" x14ac:dyDescent="0.25">
      <c r="A98" t="s">
        <v>183</v>
      </c>
      <c r="B98" cm="1">
        <f t="array" aca="1" ref="B98" ca="1">INDIRECT("'[LoadShape.xlsx]" &amp; 'Load Shape Criteria'!$H$4 &amp; " 22'!$L49")</f>
        <v>0.1</v>
      </c>
      <c r="C98" cm="1">
        <f t="array" aca="1" ref="C98" ca="1">INDIRECT("'[LoadShape.xlsx]" &amp; 'Load Shape Criteria'!$H$4 &amp; " 23'!$I$4") * $B$2</f>
        <v>12.799999999999994</v>
      </c>
      <c r="D98">
        <f>'Step 1160-1270'!G$11-10000</f>
        <v>366</v>
      </c>
      <c r="E98" s="3">
        <f t="shared" ca="1" si="15"/>
        <v>2.8593750000000013</v>
      </c>
      <c r="F98" s="3" t="s">
        <v>66</v>
      </c>
      <c r="G98" s="3">
        <v>10</v>
      </c>
      <c r="I98" s="33" t="str">
        <f t="shared" si="16"/>
        <v/>
      </c>
      <c r="J98" s="33" t="str">
        <f t="shared" si="9"/>
        <v xml:space="preserve">,
</v>
      </c>
      <c r="K98" s="10" t="str">
        <f t="shared" si="17"/>
        <v xml:space="preserve">                "sp": "&lt;effectivedate -1cd YYYY-MM-DDT23:00:00+00:00&gt;",</v>
      </c>
      <c r="L98" t="str">
        <f t="shared" ca="1" si="10"/>
        <v xml:space="preserve">                "v": "2.859",</v>
      </c>
      <c r="M98" t="str">
        <f t="shared" si="11"/>
        <v xml:space="preserve">                "q": "E6",</v>
      </c>
      <c r="N98" t="str">
        <f t="shared" si="12"/>
        <v xml:space="preserve">                "e": "10",</v>
      </c>
      <c r="O98" t="str">
        <f t="shared" si="13"/>
        <v xml:space="preserve">                "arc": null</v>
      </c>
      <c r="P98" s="11" t="str">
        <f t="shared" ca="1" si="14"/>
        <v xml:space="preserve">              {
                "sp": "&lt;effectivedate -1cd YYYY-MM-DDT23:00:00+00:00&gt;",
                "v": "2.859",
                "q": "E6",
                "e": "10",
                "arc": null
              },
</v>
      </c>
    </row>
    <row r="99" spans="1:16" x14ac:dyDescent="0.25">
      <c r="A99" t="s">
        <v>184</v>
      </c>
      <c r="B99" cm="1">
        <f t="array" aca="1" ref="B99" ca="1">INDIRECT("'[LoadShape.xlsx]" &amp; 'Load Shape Criteria'!$H$4 &amp; " 22'!$L50")</f>
        <v>0.1</v>
      </c>
      <c r="C99" cm="1">
        <f t="array" aca="1" ref="C99" ca="1">INDIRECT("'[LoadShape.xlsx]" &amp; 'Load Shape Criteria'!$H$4 &amp; " 23'!$I$4") * $B$2</f>
        <v>12.799999999999994</v>
      </c>
      <c r="D99">
        <f>'Step 1160-1270'!G$11-10000</f>
        <v>366</v>
      </c>
      <c r="E99" s="3">
        <f t="shared" ca="1" si="15"/>
        <v>2.8593750000000013</v>
      </c>
      <c r="F99" s="3" t="s">
        <v>66</v>
      </c>
      <c r="G99" s="3">
        <v>10</v>
      </c>
      <c r="I99" s="33" t="str">
        <f t="shared" si="16"/>
        <v/>
      </c>
      <c r="J99" s="33" t="str">
        <f t="shared" si="9"/>
        <v xml:space="preserve">,
</v>
      </c>
      <c r="K99" s="10" t="str">
        <f t="shared" si="17"/>
        <v xml:space="preserve">                "sp": "&lt;effectivedate -1cd YYYY-MM-DDT23:30:00+00:00&gt;",</v>
      </c>
      <c r="L99" t="str">
        <f t="shared" ca="1" si="10"/>
        <v xml:space="preserve">                "v": "2.859",</v>
      </c>
      <c r="M99" t="str">
        <f t="shared" si="11"/>
        <v xml:space="preserve">                "q": "E6",</v>
      </c>
      <c r="N99" t="str">
        <f t="shared" si="12"/>
        <v xml:space="preserve">                "e": "10",</v>
      </c>
      <c r="O99" t="str">
        <f t="shared" si="13"/>
        <v xml:space="preserve">                "arc": null</v>
      </c>
      <c r="P99" s="11" t="str">
        <f t="shared" ca="1" si="14"/>
        <v xml:space="preserve">              {
                "sp": "&lt;effectivedate -1cd YYYY-MM-DDT23:30:00+00:00&gt;",
                "v": "2.859",
                "q": "E6",
                "e": "10",
                "arc": null
              },
</v>
      </c>
    </row>
    <row r="100" spans="1:16" x14ac:dyDescent="0.25">
      <c r="A100" t="s">
        <v>89</v>
      </c>
      <c r="B100" cm="1">
        <f t="array" aca="1" ref="B100" ca="1">INDIRECT("'[LoadShape.xlsx]" &amp; 'Load Shape Criteria'!$H$4 &amp; " 22'!$L51")</f>
        <v>0.1</v>
      </c>
      <c r="C100" cm="1">
        <f t="array" aca="1" ref="C100" ca="1">INDIRECT("'[LoadShape.xlsx]" &amp; 'Load Shape Criteria'!$H$4 &amp; " 23'!$I$4") * $B$2</f>
        <v>12.799999999999994</v>
      </c>
      <c r="D100">
        <f>'Step 1160-1270'!G$11-10000</f>
        <v>366</v>
      </c>
      <c r="E100" s="3">
        <f t="shared" ca="1" si="15"/>
        <v>2.8593750000000013</v>
      </c>
      <c r="F100" s="3" t="s">
        <v>66</v>
      </c>
      <c r="G100" s="3">
        <v>10</v>
      </c>
      <c r="I100" s="33" t="str">
        <f t="shared" si="16"/>
        <v/>
      </c>
      <c r="J100" s="33" t="str">
        <f t="shared" si="9"/>
        <v xml:space="preserve">
           ]
          }</v>
      </c>
      <c r="K100" s="10" t="str">
        <f t="shared" si="17"/>
        <v xml:space="preserve">                "sp": "&lt;effectivedate YYYY-MM-DDT00:00:00+00:00&gt;",</v>
      </c>
      <c r="L100" t="str">
        <f t="shared" ca="1" si="10"/>
        <v xml:space="preserve">                "v": "2.859",</v>
      </c>
      <c r="M100" t="str">
        <f t="shared" si="11"/>
        <v xml:space="preserve">                "q": "E6",</v>
      </c>
      <c r="N100" t="str">
        <f t="shared" si="12"/>
        <v xml:space="preserve">                "e": "10",</v>
      </c>
      <c r="O100" t="str">
        <f t="shared" si="13"/>
        <v xml:space="preserve">                "arc": null</v>
      </c>
      <c r="P100" s="11" t="str">
        <f t="shared" ca="1" si="14"/>
        <v xml:space="preserve">              {
                "sp": "&lt;effectivedate YYYY-MM-DDT00:00:00+00:00&gt;",
                "v": "2.859",
                "q": "E6",
                "e": "10",
                "arc": null
              }
           ]
          }</v>
      </c>
    </row>
  </sheetData>
  <phoneticPr fontId="3" type="noConversion"/>
  <conditionalFormatting sqref="B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1DC8E-9F22-4A2F-AEB1-BB6F56AFDD35}">
  <sheetPr>
    <tabColor rgb="FFFFC000"/>
  </sheetPr>
  <dimension ref="A1:P100"/>
  <sheetViews>
    <sheetView workbookViewId="0">
      <selection activeCell="C2" sqref="C2"/>
    </sheetView>
  </sheetViews>
  <sheetFormatPr defaultRowHeight="15" x14ac:dyDescent="0.25"/>
  <cols>
    <col min="1" max="1" width="45.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34</v>
      </c>
      <c r="B1" t="str" cm="1">
        <f t="array" aca="1" ref="B1" ca="1">IF(ISERROR(INDIRECT("'[LoadShape.xlsx]" &amp; 'Load Shape Criteria'!$H$4 &amp; " 22'!$L4")),"Ensure LoadShape.xlsx is open to remove #REF errors","")</f>
        <v/>
      </c>
      <c r="K1" s="7"/>
      <c r="L1" s="8"/>
      <c r="M1" s="8"/>
      <c r="N1" s="8"/>
      <c r="O1" s="8"/>
      <c r="P1" s="9"/>
    </row>
    <row r="2" spans="1:16" ht="15.75" thickBot="1" x14ac:dyDescent="0.3">
      <c r="A2" s="32" t="s">
        <v>26</v>
      </c>
      <c r="B2" s="20">
        <v>2</v>
      </c>
      <c r="C2" t="s">
        <v>245</v>
      </c>
    </row>
    <row r="3" spans="1:16" s="18" customFormat="1" ht="30" x14ac:dyDescent="0.25">
      <c r="A3" s="14" t="s">
        <v>8</v>
      </c>
      <c r="B3" s="14" t="s">
        <v>22</v>
      </c>
      <c r="C3" s="14" t="s">
        <v>22</v>
      </c>
      <c r="D3" s="14" t="s">
        <v>9</v>
      </c>
      <c r="E3" s="15" t="s">
        <v>65</v>
      </c>
      <c r="F3" s="15" t="s">
        <v>10</v>
      </c>
      <c r="G3" s="15" t="s">
        <v>10</v>
      </c>
      <c r="H3" s="16" t="s">
        <v>10</v>
      </c>
      <c r="I3" s="15"/>
      <c r="J3" s="15"/>
      <c r="K3" s="17"/>
      <c r="P3" s="19"/>
    </row>
    <row r="4" spans="1:16" x14ac:dyDescent="0.25">
      <c r="A4" s="2" t="s">
        <v>3</v>
      </c>
      <c r="B4" s="2" t="s">
        <v>21</v>
      </c>
      <c r="C4" s="2" t="s">
        <v>25</v>
      </c>
      <c r="D4" s="2" t="s">
        <v>27</v>
      </c>
      <c r="E4" s="4" t="s">
        <v>4</v>
      </c>
      <c r="F4" s="4" t="s">
        <v>5</v>
      </c>
      <c r="G4" s="4" t="s">
        <v>6</v>
      </c>
      <c r="H4" s="6" t="s">
        <v>7</v>
      </c>
      <c r="I4" s="4" t="s">
        <v>53</v>
      </c>
      <c r="J4" s="4"/>
      <c r="K4" s="12" t="s">
        <v>3</v>
      </c>
      <c r="L4" s="4" t="s">
        <v>4</v>
      </c>
      <c r="M4" s="4" t="s">
        <v>5</v>
      </c>
      <c r="N4" s="4" t="s">
        <v>6</v>
      </c>
      <c r="O4" s="4" t="s">
        <v>7</v>
      </c>
      <c r="P4" s="13" t="s">
        <v>8</v>
      </c>
    </row>
    <row r="5" spans="1:16" x14ac:dyDescent="0.25">
      <c r="A5" t="s">
        <v>185</v>
      </c>
      <c r="B5" cm="1">
        <f t="array" aca="1" ref="B5" ca="1">INDIRECT("'[LoadShape.xlsx]" &amp; 'Load Shape Criteria'!$H$4 &amp; " 22'!$L4")</f>
        <v>0.1</v>
      </c>
      <c r="C5" cm="1">
        <f t="array" aca="1" ref="C5" ca="1">INDIRECT("'[LoadShape.xlsx]" &amp; 'Load Shape Criteria'!$H$4 &amp; " 23'!$I$4") * $B$2</f>
        <v>12.799999999999994</v>
      </c>
      <c r="D5">
        <f>'Step 1160-1270'!G$11-10000</f>
        <v>366</v>
      </c>
      <c r="E5" s="3">
        <f t="shared" ref="E5:E52" ca="1" si="0">(B5/(C5))*(D5)</f>
        <v>2.8593750000000013</v>
      </c>
      <c r="F5" s="3" t="s">
        <v>66</v>
      </c>
      <c r="G5" s="3" t="s">
        <v>67</v>
      </c>
      <c r="I5" s="33" t="str">
        <f t="shared" ref="I5:I53" si="1">IF(ISERROR(FIND("T00:30:00",$A5)),"","          {
            ""settlementDay"": {
              ""settlementDayDate"": """&amp;SUBSTITUTE($A5,"00:30","00:00")&amp;""",
              ""periodDuration"": 30
            },
            ""consumptionPeriods"": [
")</f>
        <v xml:space="preserve">          {
            "settlementDay": {
              "settlementDayDate": "&lt;effectivedate -2cd YYYY-MM-DDT00:00:00+00:00&gt;",
              "periodDuration": 30
            },
            "consumptionPeriods": [
</v>
      </c>
      <c r="J5" s="33" t="str">
        <f t="shared" ref="J5:J53" si="2">IF(ISERROR(FIND("T00:00:00",$A5)),",
","
           ]
          }"&amp;IF(LEN($A6)&gt;0,",
",""))</f>
        <v xml:space="preserve">,
</v>
      </c>
      <c r="K5" s="10" t="str">
        <f t="shared" ref="K5:K53" si="3">"                ""sp"": """&amp;$A5&amp;""","</f>
        <v xml:space="preserve">                "sp": "&lt;effectivedate -2cd YYYY-MM-DDT00:30:00+00:00&gt;",</v>
      </c>
      <c r="L5" t="str">
        <f t="shared" ref="L5:L53" ca="1" si="4">"                ""v"": """&amp;TEXT(E5,"0.000")&amp;""","</f>
        <v xml:space="preserve">                "v": "2.859",</v>
      </c>
      <c r="M5" t="str">
        <f t="shared" ref="M5:M53" si="5">"                ""q"": """&amp;F5&amp;""","</f>
        <v xml:space="preserve">                "q": "E6",</v>
      </c>
      <c r="N5" t="str">
        <f t="shared" ref="N5:N53" si="6">IF(LEN(TRIM(G5))=0,"                ""e"": null,","                ""e"": """&amp;G5&amp;""",")</f>
        <v xml:space="preserve">                "e": "&lt;receive&gt;",</v>
      </c>
      <c r="O5" t="str">
        <f t="shared" ref="O5:O53" si="7">IF(LEN(TRIM(H5))=0,"                ""arc"": null","                ""arc"": """&amp;H5&amp;"""")</f>
        <v xml:space="preserve">                "arc": null</v>
      </c>
      <c r="P5" s="11" t="str">
        <f t="shared" ref="P5:P53" ca="1" si="8">I5&amp;"              {
"&amp;K5&amp;"
"&amp;L5&amp;"
"&amp;M5&amp;"
"&amp;N5&amp;"
"&amp;O5&amp;"
              }"&amp;J5</f>
        <v xml:space="preserve">          {
            "settlementDay": {
              "settlementDayDate": "&lt;effectivedate -2cd YYYY-MM-DDT00:00:00+00:00&gt;",
              "periodDuration": 30
            },
            "consumptionPeriods": [
              {
                "sp": "&lt;effectivedate -2cd YYYY-MM-DDT00:30:00+00:00&gt;",
                "v": "2.859",
                "q": "E6",
                "e": "&lt;receive&gt;",
                "arc": null
              },
</v>
      </c>
    </row>
    <row r="6" spans="1:16" x14ac:dyDescent="0.25">
      <c r="A6" t="s">
        <v>186</v>
      </c>
      <c r="B6" cm="1">
        <f t="array" aca="1" ref="B6" ca="1">INDIRECT("'[LoadShape.xlsx]" &amp; 'Load Shape Criteria'!$H$4 &amp; " 22'!$L5")</f>
        <v>0.1</v>
      </c>
      <c r="C6" cm="1">
        <f t="array" aca="1" ref="C6" ca="1">INDIRECT("'[LoadShape.xlsx]" &amp; 'Load Shape Criteria'!$H$4 &amp; " 23'!$I$4") * $B$2</f>
        <v>12.799999999999994</v>
      </c>
      <c r="D6">
        <f>'Step 1160-1270'!G$11-10000</f>
        <v>366</v>
      </c>
      <c r="E6" s="3">
        <f t="shared" ca="1" si="0"/>
        <v>2.8593750000000013</v>
      </c>
      <c r="F6" s="3" t="s">
        <v>66</v>
      </c>
      <c r="G6" s="3" t="s">
        <v>67</v>
      </c>
      <c r="I6" s="33" t="str">
        <f t="shared" si="1"/>
        <v/>
      </c>
      <c r="J6" s="33" t="str">
        <f t="shared" si="2"/>
        <v xml:space="preserve">,
</v>
      </c>
      <c r="K6" s="10" t="str">
        <f t="shared" si="3"/>
        <v xml:space="preserve">                "sp": "&lt;effectivedate -2cd YYYY-MM-DDT01:00:00+00:00&gt;",</v>
      </c>
      <c r="L6" t="str">
        <f t="shared" ca="1" si="4"/>
        <v xml:space="preserve">                "v": "2.859",</v>
      </c>
      <c r="M6" t="str">
        <f t="shared" si="5"/>
        <v xml:space="preserve">                "q": "E6",</v>
      </c>
      <c r="N6" t="str">
        <f t="shared" si="6"/>
        <v xml:space="preserve">                "e": "&lt;receive&gt;",</v>
      </c>
      <c r="O6" t="str">
        <f t="shared" si="7"/>
        <v xml:space="preserve">                "arc": null</v>
      </c>
      <c r="P6" s="11" t="str">
        <f t="shared" ca="1" si="8"/>
        <v xml:space="preserve">              {
                "sp": "&lt;effectivedate -2cd YYYY-MM-DDT01:00:00+00:00&gt;",
                "v": "2.859",
                "q": "E6",
                "e": "&lt;receive&gt;",
                "arc": null
              },
</v>
      </c>
    </row>
    <row r="7" spans="1:16" x14ac:dyDescent="0.25">
      <c r="A7" t="s">
        <v>187</v>
      </c>
      <c r="B7" cm="1">
        <f t="array" aca="1" ref="B7" ca="1">INDIRECT("'[LoadShape.xlsx]" &amp; 'Load Shape Criteria'!$H$4 &amp; " 22'!$L6")</f>
        <v>0.1</v>
      </c>
      <c r="C7" cm="1">
        <f t="array" aca="1" ref="C7" ca="1">INDIRECT("'[LoadShape.xlsx]" &amp; 'Load Shape Criteria'!$H$4 &amp; " 23'!$I$4") * $B$2</f>
        <v>12.799999999999994</v>
      </c>
      <c r="D7">
        <f>'Step 1160-1270'!G$11-10000</f>
        <v>366</v>
      </c>
      <c r="E7" s="3">
        <f t="shared" ca="1" si="0"/>
        <v>2.8593750000000013</v>
      </c>
      <c r="F7" s="3" t="s">
        <v>66</v>
      </c>
      <c r="G7" s="3" t="s">
        <v>67</v>
      </c>
      <c r="I7" s="33" t="str">
        <f t="shared" si="1"/>
        <v/>
      </c>
      <c r="J7" s="33" t="str">
        <f t="shared" si="2"/>
        <v xml:space="preserve">,
</v>
      </c>
      <c r="K7" s="10" t="str">
        <f t="shared" si="3"/>
        <v xml:space="preserve">                "sp": "&lt;effectivedate -2cd YYYY-MM-DDT01:30:00+00:00&gt;",</v>
      </c>
      <c r="L7" t="str">
        <f t="shared" ca="1" si="4"/>
        <v xml:space="preserve">                "v": "2.859",</v>
      </c>
      <c r="M7" t="str">
        <f t="shared" si="5"/>
        <v xml:space="preserve">                "q": "E6",</v>
      </c>
      <c r="N7" t="str">
        <f t="shared" si="6"/>
        <v xml:space="preserve">                "e": "&lt;receive&gt;",</v>
      </c>
      <c r="O7" t="str">
        <f t="shared" si="7"/>
        <v xml:space="preserve">                "arc": null</v>
      </c>
      <c r="P7" s="11" t="str">
        <f t="shared" ca="1" si="8"/>
        <v xml:space="preserve">              {
                "sp": "&lt;effectivedate -2cd YYYY-MM-DDT01:30:00+00:00&gt;",
                "v": "2.859",
                "q": "E6",
                "e": "&lt;receive&gt;",
                "arc": null
              },
</v>
      </c>
    </row>
    <row r="8" spans="1:16" x14ac:dyDescent="0.25">
      <c r="A8" t="s">
        <v>188</v>
      </c>
      <c r="B8" cm="1">
        <f t="array" aca="1" ref="B8" ca="1">INDIRECT("'[LoadShape.xlsx]" &amp; 'Load Shape Criteria'!$H$4 &amp; " 22'!$L7")</f>
        <v>0.1</v>
      </c>
      <c r="C8" cm="1">
        <f t="array" aca="1" ref="C8" ca="1">INDIRECT("'[LoadShape.xlsx]" &amp; 'Load Shape Criteria'!$H$4 &amp; " 23'!$I$4") * $B$2</f>
        <v>12.799999999999994</v>
      </c>
      <c r="D8">
        <f>'Step 1160-1270'!G$11-10000</f>
        <v>366</v>
      </c>
      <c r="E8" s="3">
        <f t="shared" ca="1" si="0"/>
        <v>2.8593750000000013</v>
      </c>
      <c r="F8" s="3" t="s">
        <v>66</v>
      </c>
      <c r="G8" s="3" t="s">
        <v>67</v>
      </c>
      <c r="I8" s="33" t="str">
        <f t="shared" si="1"/>
        <v/>
      </c>
      <c r="J8" s="33" t="str">
        <f t="shared" si="2"/>
        <v xml:space="preserve">,
</v>
      </c>
      <c r="K8" s="10" t="str">
        <f t="shared" si="3"/>
        <v xml:space="preserve">                "sp": "&lt;effectivedate -2cd YYYY-MM-DDT02:00:00+00:00&gt;",</v>
      </c>
      <c r="L8" t="str">
        <f t="shared" ca="1" si="4"/>
        <v xml:space="preserve">                "v": "2.859",</v>
      </c>
      <c r="M8" t="str">
        <f t="shared" si="5"/>
        <v xml:space="preserve">                "q": "E6",</v>
      </c>
      <c r="N8" t="str">
        <f t="shared" si="6"/>
        <v xml:space="preserve">                "e": "&lt;receive&gt;",</v>
      </c>
      <c r="O8" t="str">
        <f t="shared" si="7"/>
        <v xml:space="preserve">                "arc": null</v>
      </c>
      <c r="P8" s="11" t="str">
        <f t="shared" ca="1" si="8"/>
        <v xml:space="preserve">              {
                "sp": "&lt;effectivedate -2cd YYYY-MM-DDT02:00:00+00:00&gt;",
                "v": "2.859",
                "q": "E6",
                "e": "&lt;receive&gt;",
                "arc": null
              },
</v>
      </c>
    </row>
    <row r="9" spans="1:16" x14ac:dyDescent="0.25">
      <c r="A9" t="s">
        <v>189</v>
      </c>
      <c r="B9" cm="1">
        <f t="array" aca="1" ref="B9" ca="1">INDIRECT("'[LoadShape.xlsx]" &amp; 'Load Shape Criteria'!$H$4 &amp; " 22'!$L8")</f>
        <v>0.1</v>
      </c>
      <c r="C9" cm="1">
        <f t="array" aca="1" ref="C9" ca="1">INDIRECT("'[LoadShape.xlsx]" &amp; 'Load Shape Criteria'!$H$4 &amp; " 23'!$I$4") * $B$2</f>
        <v>12.799999999999994</v>
      </c>
      <c r="D9">
        <f>'Step 1160-1270'!G$11-10000</f>
        <v>366</v>
      </c>
      <c r="E9" s="3">
        <f t="shared" ca="1" si="0"/>
        <v>2.8593750000000013</v>
      </c>
      <c r="F9" s="3" t="s">
        <v>66</v>
      </c>
      <c r="G9" s="3" t="s">
        <v>67</v>
      </c>
      <c r="I9" s="33" t="str">
        <f t="shared" si="1"/>
        <v/>
      </c>
      <c r="J9" s="33" t="str">
        <f t="shared" si="2"/>
        <v xml:space="preserve">,
</v>
      </c>
      <c r="K9" s="10" t="str">
        <f t="shared" si="3"/>
        <v xml:space="preserve">                "sp": "&lt;effectivedate -2cd YYYY-MM-DDT02:30:00+00:00&gt;",</v>
      </c>
      <c r="L9" t="str">
        <f t="shared" ca="1" si="4"/>
        <v xml:space="preserve">                "v": "2.859",</v>
      </c>
      <c r="M9" t="str">
        <f t="shared" si="5"/>
        <v xml:space="preserve">                "q": "E6",</v>
      </c>
      <c r="N9" t="str">
        <f t="shared" si="6"/>
        <v xml:space="preserve">                "e": "&lt;receive&gt;",</v>
      </c>
      <c r="O9" t="str">
        <f t="shared" si="7"/>
        <v xml:space="preserve">                "arc": null</v>
      </c>
      <c r="P9" s="11" t="str">
        <f t="shared" ca="1" si="8"/>
        <v xml:space="preserve">              {
                "sp": "&lt;effectivedate -2cd YYYY-MM-DDT02:30:00+00:00&gt;",
                "v": "2.859",
                "q": "E6",
                "e": "&lt;receive&gt;",
                "arc": null
              },
</v>
      </c>
    </row>
    <row r="10" spans="1:16" x14ac:dyDescent="0.25">
      <c r="A10" t="s">
        <v>190</v>
      </c>
      <c r="B10" cm="1">
        <f t="array" aca="1" ref="B10" ca="1">INDIRECT("'[LoadShape.xlsx]" &amp; 'Load Shape Criteria'!$H$4 &amp; " 22'!$L9")</f>
        <v>0.1</v>
      </c>
      <c r="C10" cm="1">
        <f t="array" aca="1" ref="C10" ca="1">INDIRECT("'[LoadShape.xlsx]" &amp; 'Load Shape Criteria'!$H$4 &amp; " 23'!$I$4") * $B$2</f>
        <v>12.799999999999994</v>
      </c>
      <c r="D10">
        <f>'Step 1160-1270'!G$11-10000</f>
        <v>366</v>
      </c>
      <c r="E10" s="3">
        <f t="shared" ca="1" si="0"/>
        <v>2.8593750000000013</v>
      </c>
      <c r="F10" s="3" t="s">
        <v>66</v>
      </c>
      <c r="G10" s="3" t="s">
        <v>67</v>
      </c>
      <c r="I10" s="33" t="str">
        <f t="shared" si="1"/>
        <v/>
      </c>
      <c r="J10" s="33" t="str">
        <f t="shared" si="2"/>
        <v xml:space="preserve">,
</v>
      </c>
      <c r="K10" s="10" t="str">
        <f t="shared" si="3"/>
        <v xml:space="preserve">                "sp": "&lt;effectivedate -2cd YYYY-MM-DDT03:00:00+00:00&gt;",</v>
      </c>
      <c r="L10" t="str">
        <f t="shared" ca="1" si="4"/>
        <v xml:space="preserve">                "v": "2.859",</v>
      </c>
      <c r="M10" t="str">
        <f t="shared" si="5"/>
        <v xml:space="preserve">                "q": "E6",</v>
      </c>
      <c r="N10" t="str">
        <f t="shared" si="6"/>
        <v xml:space="preserve">                "e": "&lt;receive&gt;",</v>
      </c>
      <c r="O10" t="str">
        <f t="shared" si="7"/>
        <v xml:space="preserve">                "arc": null</v>
      </c>
      <c r="P10" s="11" t="str">
        <f t="shared" ca="1" si="8"/>
        <v xml:space="preserve">              {
                "sp": "&lt;effectivedate -2cd YYYY-MM-DDT03:00:00+00:00&gt;",
                "v": "2.859",
                "q": "E6",
                "e": "&lt;receive&gt;",
                "arc": null
              },
</v>
      </c>
    </row>
    <row r="11" spans="1:16" x14ac:dyDescent="0.25">
      <c r="A11" t="s">
        <v>191</v>
      </c>
      <c r="B11" cm="1">
        <f t="array" aca="1" ref="B11" ca="1">INDIRECT("'[LoadShape.xlsx]" &amp; 'Load Shape Criteria'!$H$4 &amp; " 22'!$L10")</f>
        <v>0.1</v>
      </c>
      <c r="C11" cm="1">
        <f t="array" aca="1" ref="C11" ca="1">INDIRECT("'[LoadShape.xlsx]" &amp; 'Load Shape Criteria'!$H$4 &amp; " 23'!$I$4") * $B$2</f>
        <v>12.799999999999994</v>
      </c>
      <c r="D11">
        <f>'Step 1160-1270'!G$11-10000</f>
        <v>366</v>
      </c>
      <c r="E11" s="3">
        <f t="shared" ca="1" si="0"/>
        <v>2.8593750000000013</v>
      </c>
      <c r="F11" s="3" t="s">
        <v>66</v>
      </c>
      <c r="G11" s="3" t="s">
        <v>67</v>
      </c>
      <c r="I11" s="33" t="str">
        <f t="shared" si="1"/>
        <v/>
      </c>
      <c r="J11" s="33" t="str">
        <f t="shared" si="2"/>
        <v xml:space="preserve">,
</v>
      </c>
      <c r="K11" s="10" t="str">
        <f t="shared" si="3"/>
        <v xml:space="preserve">                "sp": "&lt;effectivedate -2cd YYYY-MM-DDT03:30:00+00:00&gt;",</v>
      </c>
      <c r="L11" t="str">
        <f t="shared" ca="1" si="4"/>
        <v xml:space="preserve">                "v": "2.859",</v>
      </c>
      <c r="M11" t="str">
        <f t="shared" si="5"/>
        <v xml:space="preserve">                "q": "E6",</v>
      </c>
      <c r="N11" t="str">
        <f t="shared" si="6"/>
        <v xml:space="preserve">                "e": "&lt;receive&gt;",</v>
      </c>
      <c r="O11" t="str">
        <f t="shared" si="7"/>
        <v xml:space="preserve">                "arc": null</v>
      </c>
      <c r="P11" s="11" t="str">
        <f t="shared" ca="1" si="8"/>
        <v xml:space="preserve">              {
                "sp": "&lt;effectivedate -2cd YYYY-MM-DDT03:30:00+00:00&gt;",
                "v": "2.859",
                "q": "E6",
                "e": "&lt;receive&gt;",
                "arc": null
              },
</v>
      </c>
    </row>
    <row r="12" spans="1:16" x14ac:dyDescent="0.25">
      <c r="A12" t="s">
        <v>192</v>
      </c>
      <c r="B12" cm="1">
        <f t="array" aca="1" ref="B12" ca="1">INDIRECT("'[LoadShape.xlsx]" &amp; 'Load Shape Criteria'!$H$4 &amp; " 22'!$L11")</f>
        <v>0.1</v>
      </c>
      <c r="C12" cm="1">
        <f t="array" aca="1" ref="C12" ca="1">INDIRECT("'[LoadShape.xlsx]" &amp; 'Load Shape Criteria'!$H$4 &amp; " 23'!$I$4") * $B$2</f>
        <v>12.799999999999994</v>
      </c>
      <c r="D12">
        <f>'Step 1160-1270'!G$11-10000</f>
        <v>366</v>
      </c>
      <c r="E12" s="3">
        <f t="shared" ca="1" si="0"/>
        <v>2.8593750000000013</v>
      </c>
      <c r="F12" s="3" t="s">
        <v>66</v>
      </c>
      <c r="G12" s="3" t="s">
        <v>67</v>
      </c>
      <c r="I12" s="33" t="str">
        <f t="shared" si="1"/>
        <v/>
      </c>
      <c r="J12" s="33" t="str">
        <f t="shared" si="2"/>
        <v xml:space="preserve">,
</v>
      </c>
      <c r="K12" s="10" t="str">
        <f t="shared" si="3"/>
        <v xml:space="preserve">                "sp": "&lt;effectivedate -2cd YYYY-MM-DDT04:00:00+00:00&gt;",</v>
      </c>
      <c r="L12" t="str">
        <f t="shared" ca="1" si="4"/>
        <v xml:space="preserve">                "v": "2.859",</v>
      </c>
      <c r="M12" t="str">
        <f t="shared" si="5"/>
        <v xml:space="preserve">                "q": "E6",</v>
      </c>
      <c r="N12" t="str">
        <f t="shared" si="6"/>
        <v xml:space="preserve">                "e": "&lt;receive&gt;",</v>
      </c>
      <c r="O12" t="str">
        <f t="shared" si="7"/>
        <v xml:space="preserve">                "arc": null</v>
      </c>
      <c r="P12" s="11" t="str">
        <f t="shared" ca="1" si="8"/>
        <v xml:space="preserve">              {
                "sp": "&lt;effectivedate -2cd YYYY-MM-DDT04:00:00+00:00&gt;",
                "v": "2.859",
                "q": "E6",
                "e": "&lt;receive&gt;",
                "arc": null
              },
</v>
      </c>
    </row>
    <row r="13" spans="1:16" x14ac:dyDescent="0.25">
      <c r="A13" t="s">
        <v>193</v>
      </c>
      <c r="B13" cm="1">
        <f t="array" aca="1" ref="B13" ca="1">INDIRECT("'[LoadShape.xlsx]" &amp; 'Load Shape Criteria'!$H$4 &amp; " 22'!$L12")</f>
        <v>0.1</v>
      </c>
      <c r="C13" cm="1">
        <f t="array" aca="1" ref="C13" ca="1">INDIRECT("'[LoadShape.xlsx]" &amp; 'Load Shape Criteria'!$H$4 &amp; " 23'!$I$4") * $B$2</f>
        <v>12.799999999999994</v>
      </c>
      <c r="D13">
        <f>'Step 1160-1270'!G$11-10000</f>
        <v>366</v>
      </c>
      <c r="E13" s="3">
        <f t="shared" ca="1" si="0"/>
        <v>2.8593750000000013</v>
      </c>
      <c r="F13" s="3" t="s">
        <v>66</v>
      </c>
      <c r="G13" s="3" t="s">
        <v>67</v>
      </c>
      <c r="I13" s="33" t="str">
        <f t="shared" si="1"/>
        <v/>
      </c>
      <c r="J13" s="33" t="str">
        <f t="shared" si="2"/>
        <v xml:space="preserve">,
</v>
      </c>
      <c r="K13" s="10" t="str">
        <f t="shared" si="3"/>
        <v xml:space="preserve">                "sp": "&lt;effectivedate -2cd YYYY-MM-DDT04:30:00+00:00&gt;",</v>
      </c>
      <c r="L13" t="str">
        <f t="shared" ca="1" si="4"/>
        <v xml:space="preserve">                "v": "2.859",</v>
      </c>
      <c r="M13" t="str">
        <f t="shared" si="5"/>
        <v xml:space="preserve">                "q": "E6",</v>
      </c>
      <c r="N13" t="str">
        <f t="shared" si="6"/>
        <v xml:space="preserve">                "e": "&lt;receive&gt;",</v>
      </c>
      <c r="O13" t="str">
        <f t="shared" si="7"/>
        <v xml:space="preserve">                "arc": null</v>
      </c>
      <c r="P13" s="11" t="str">
        <f t="shared" ca="1" si="8"/>
        <v xml:space="preserve">              {
                "sp": "&lt;effectivedate -2cd YYYY-MM-DDT04:30:00+00:00&gt;",
                "v": "2.859",
                "q": "E6",
                "e": "&lt;receive&gt;",
                "arc": null
              },
</v>
      </c>
    </row>
    <row r="14" spans="1:16" x14ac:dyDescent="0.25">
      <c r="A14" t="s">
        <v>194</v>
      </c>
      <c r="B14" cm="1">
        <f t="array" aca="1" ref="B14" ca="1">INDIRECT("'[LoadShape.xlsx]" &amp; 'Load Shape Criteria'!$H$4 &amp; " 22'!$L13")</f>
        <v>0.1</v>
      </c>
      <c r="C14" cm="1">
        <f t="array" aca="1" ref="C14" ca="1">INDIRECT("'[LoadShape.xlsx]" &amp; 'Load Shape Criteria'!$H$4 &amp; " 23'!$I$4") * $B$2</f>
        <v>12.799999999999994</v>
      </c>
      <c r="D14">
        <f>'Step 1160-1270'!G$11-10000</f>
        <v>366</v>
      </c>
      <c r="E14" s="3">
        <f t="shared" ca="1" si="0"/>
        <v>2.8593750000000013</v>
      </c>
      <c r="F14" s="3" t="s">
        <v>66</v>
      </c>
      <c r="G14" s="3" t="s">
        <v>67</v>
      </c>
      <c r="I14" s="33" t="str">
        <f t="shared" si="1"/>
        <v/>
      </c>
      <c r="J14" s="33" t="str">
        <f t="shared" si="2"/>
        <v xml:space="preserve">,
</v>
      </c>
      <c r="K14" s="10" t="str">
        <f t="shared" si="3"/>
        <v xml:space="preserve">                "sp": "&lt;effectivedate -2cd YYYY-MM-DDT05:00:00+00:00&gt;",</v>
      </c>
      <c r="L14" t="str">
        <f t="shared" ca="1" si="4"/>
        <v xml:space="preserve">                "v": "2.859",</v>
      </c>
      <c r="M14" t="str">
        <f t="shared" si="5"/>
        <v xml:space="preserve">                "q": "E6",</v>
      </c>
      <c r="N14" t="str">
        <f t="shared" si="6"/>
        <v xml:space="preserve">                "e": "&lt;receive&gt;",</v>
      </c>
      <c r="O14" t="str">
        <f t="shared" si="7"/>
        <v xml:space="preserve">                "arc": null</v>
      </c>
      <c r="P14" s="11" t="str">
        <f t="shared" ca="1" si="8"/>
        <v xml:space="preserve">              {
                "sp": "&lt;effectivedate -2cd YYYY-MM-DDT05:00:00+00:00&gt;",
                "v": "2.859",
                "q": "E6",
                "e": "&lt;receive&gt;",
                "arc": null
              },
</v>
      </c>
    </row>
    <row r="15" spans="1:16" x14ac:dyDescent="0.25">
      <c r="A15" t="s">
        <v>195</v>
      </c>
      <c r="B15" cm="1">
        <f t="array" aca="1" ref="B15" ca="1">INDIRECT("'[LoadShape.xlsx]" &amp; 'Load Shape Criteria'!$H$4 &amp; " 22'!$L14")</f>
        <v>0.1</v>
      </c>
      <c r="C15" cm="1">
        <f t="array" aca="1" ref="C15" ca="1">INDIRECT("'[LoadShape.xlsx]" &amp; 'Load Shape Criteria'!$H$4 &amp; " 23'!$I$4") * $B$2</f>
        <v>12.799999999999994</v>
      </c>
      <c r="D15">
        <f>'Step 1160-1270'!G$11-10000</f>
        <v>366</v>
      </c>
      <c r="E15" s="3">
        <f t="shared" ca="1" si="0"/>
        <v>2.8593750000000013</v>
      </c>
      <c r="F15" s="3" t="s">
        <v>66</v>
      </c>
      <c r="G15" s="3" t="s">
        <v>67</v>
      </c>
      <c r="I15" s="33" t="str">
        <f t="shared" si="1"/>
        <v/>
      </c>
      <c r="J15" s="33" t="str">
        <f t="shared" si="2"/>
        <v xml:space="preserve">,
</v>
      </c>
      <c r="K15" s="10" t="str">
        <f t="shared" si="3"/>
        <v xml:space="preserve">                "sp": "&lt;effectivedate -2cd YYYY-MM-DDT05:30:00+00:00&gt;",</v>
      </c>
      <c r="L15" t="str">
        <f t="shared" ca="1" si="4"/>
        <v xml:space="preserve">                "v": "2.859",</v>
      </c>
      <c r="M15" t="str">
        <f t="shared" si="5"/>
        <v xml:space="preserve">                "q": "E6",</v>
      </c>
      <c r="N15" t="str">
        <f t="shared" si="6"/>
        <v xml:space="preserve">                "e": "&lt;receive&gt;",</v>
      </c>
      <c r="O15" t="str">
        <f t="shared" si="7"/>
        <v xml:space="preserve">                "arc": null</v>
      </c>
      <c r="P15" s="11" t="str">
        <f t="shared" ca="1" si="8"/>
        <v xml:space="preserve">              {
                "sp": "&lt;effectivedate -2cd YYYY-MM-DDT05:30:00+00:00&gt;",
                "v": "2.859",
                "q": "E6",
                "e": "&lt;receive&gt;",
                "arc": null
              },
</v>
      </c>
    </row>
    <row r="16" spans="1:16" x14ac:dyDescent="0.25">
      <c r="A16" t="s">
        <v>196</v>
      </c>
      <c r="B16" cm="1">
        <f t="array" aca="1" ref="B16" ca="1">INDIRECT("'[LoadShape.xlsx]" &amp; 'Load Shape Criteria'!$H$4 &amp; " 22'!$L15")</f>
        <v>0.1</v>
      </c>
      <c r="C16" cm="1">
        <f t="array" aca="1" ref="C16" ca="1">INDIRECT("'[LoadShape.xlsx]" &amp; 'Load Shape Criteria'!$H$4 &amp; " 23'!$I$4") * $B$2</f>
        <v>12.799999999999994</v>
      </c>
      <c r="D16">
        <f>'Step 1160-1270'!G$11-10000</f>
        <v>366</v>
      </c>
      <c r="E16" s="3">
        <f t="shared" ca="1" si="0"/>
        <v>2.8593750000000013</v>
      </c>
      <c r="F16" s="3" t="s">
        <v>66</v>
      </c>
      <c r="G16" s="3" t="s">
        <v>67</v>
      </c>
      <c r="I16" s="33" t="str">
        <f t="shared" si="1"/>
        <v/>
      </c>
      <c r="J16" s="33" t="str">
        <f t="shared" si="2"/>
        <v xml:space="preserve">,
</v>
      </c>
      <c r="K16" s="10" t="str">
        <f t="shared" si="3"/>
        <v xml:space="preserve">                "sp": "&lt;effectivedate -2cd YYYY-MM-DDT06:00:00+00:00&gt;",</v>
      </c>
      <c r="L16" t="str">
        <f t="shared" ca="1" si="4"/>
        <v xml:space="preserve">                "v": "2.859",</v>
      </c>
      <c r="M16" t="str">
        <f t="shared" si="5"/>
        <v xml:space="preserve">                "q": "E6",</v>
      </c>
      <c r="N16" t="str">
        <f t="shared" si="6"/>
        <v xml:space="preserve">                "e": "&lt;receive&gt;",</v>
      </c>
      <c r="O16" t="str">
        <f t="shared" si="7"/>
        <v xml:space="preserve">                "arc": null</v>
      </c>
      <c r="P16" s="11" t="str">
        <f t="shared" ca="1" si="8"/>
        <v xml:space="preserve">              {
                "sp": "&lt;effectivedate -2cd YYYY-MM-DDT06:00:00+00:00&gt;",
                "v": "2.859",
                "q": "E6",
                "e": "&lt;receive&gt;",
                "arc": null
              },
</v>
      </c>
    </row>
    <row r="17" spans="1:16" x14ac:dyDescent="0.25">
      <c r="A17" t="s">
        <v>197</v>
      </c>
      <c r="B17" cm="1">
        <f t="array" aca="1" ref="B17" ca="1">INDIRECT("'[LoadShape.xlsx]" &amp; 'Load Shape Criteria'!$H$4 &amp; " 22'!$L16")</f>
        <v>0.1</v>
      </c>
      <c r="C17" cm="1">
        <f t="array" aca="1" ref="C17" ca="1">INDIRECT("'[LoadShape.xlsx]" &amp; 'Load Shape Criteria'!$H$4 &amp; " 23'!$I$4") * $B$2</f>
        <v>12.799999999999994</v>
      </c>
      <c r="D17">
        <f>'Step 1160-1270'!G$11-10000</f>
        <v>366</v>
      </c>
      <c r="E17" s="3">
        <f t="shared" ca="1" si="0"/>
        <v>2.8593750000000013</v>
      </c>
      <c r="F17" s="3" t="s">
        <v>66</v>
      </c>
      <c r="G17" s="3" t="s">
        <v>67</v>
      </c>
      <c r="I17" s="33" t="str">
        <f t="shared" si="1"/>
        <v/>
      </c>
      <c r="J17" s="33" t="str">
        <f t="shared" si="2"/>
        <v xml:space="preserve">,
</v>
      </c>
      <c r="K17" s="10" t="str">
        <f t="shared" si="3"/>
        <v xml:space="preserve">                "sp": "&lt;effectivedate -2cd YYYY-MM-DDT06:30:00+00:00&gt;",</v>
      </c>
      <c r="L17" t="str">
        <f t="shared" ca="1" si="4"/>
        <v xml:space="preserve">                "v": "2.859",</v>
      </c>
      <c r="M17" t="str">
        <f t="shared" si="5"/>
        <v xml:space="preserve">                "q": "E6",</v>
      </c>
      <c r="N17" t="str">
        <f t="shared" si="6"/>
        <v xml:space="preserve">                "e": "&lt;receive&gt;",</v>
      </c>
      <c r="O17" t="str">
        <f t="shared" si="7"/>
        <v xml:space="preserve">                "arc": null</v>
      </c>
      <c r="P17" s="11" t="str">
        <f t="shared" ca="1" si="8"/>
        <v xml:space="preserve">              {
                "sp": "&lt;effectivedate -2cd YYYY-MM-DDT06:30:00+00:00&gt;",
                "v": "2.859",
                "q": "E6",
                "e": "&lt;receive&gt;",
                "arc": null
              },
</v>
      </c>
    </row>
    <row r="18" spans="1:16" x14ac:dyDescent="0.25">
      <c r="A18" t="s">
        <v>198</v>
      </c>
      <c r="B18" cm="1">
        <f t="array" aca="1" ref="B18" ca="1">INDIRECT("'[LoadShape.xlsx]" &amp; 'Load Shape Criteria'!$H$4 &amp; " 22'!$L17")</f>
        <v>0.1</v>
      </c>
      <c r="C18" cm="1">
        <f t="array" aca="1" ref="C18" ca="1">INDIRECT("'[LoadShape.xlsx]" &amp; 'Load Shape Criteria'!$H$4 &amp; " 23'!$I$4") * $B$2</f>
        <v>12.799999999999994</v>
      </c>
      <c r="D18">
        <f>'Step 1160-1270'!G$11-10000</f>
        <v>366</v>
      </c>
      <c r="E18" s="3">
        <f t="shared" ca="1" si="0"/>
        <v>2.8593750000000013</v>
      </c>
      <c r="F18" s="3" t="s">
        <v>66</v>
      </c>
      <c r="G18" s="3" t="s">
        <v>67</v>
      </c>
      <c r="I18" s="33" t="str">
        <f t="shared" si="1"/>
        <v/>
      </c>
      <c r="J18" s="33" t="str">
        <f t="shared" si="2"/>
        <v xml:space="preserve">,
</v>
      </c>
      <c r="K18" s="10" t="str">
        <f t="shared" si="3"/>
        <v xml:space="preserve">                "sp": "&lt;effectivedate -2cd YYYY-MM-DDT07:00:00+00:00&gt;",</v>
      </c>
      <c r="L18" t="str">
        <f t="shared" ca="1" si="4"/>
        <v xml:space="preserve">                "v": "2.859",</v>
      </c>
      <c r="M18" t="str">
        <f t="shared" si="5"/>
        <v xml:space="preserve">                "q": "E6",</v>
      </c>
      <c r="N18" t="str">
        <f t="shared" si="6"/>
        <v xml:space="preserve">                "e": "&lt;receive&gt;",</v>
      </c>
      <c r="O18" t="str">
        <f t="shared" si="7"/>
        <v xml:space="preserve">                "arc": null</v>
      </c>
      <c r="P18" s="11" t="str">
        <f t="shared" ca="1" si="8"/>
        <v xml:space="preserve">              {
                "sp": "&lt;effectivedate -2cd YYYY-MM-DDT07:00:00+00:00&gt;",
                "v": "2.859",
                "q": "E6",
                "e": "&lt;receive&gt;",
                "arc": null
              },
</v>
      </c>
    </row>
    <row r="19" spans="1:16" x14ac:dyDescent="0.25">
      <c r="A19" t="s">
        <v>199</v>
      </c>
      <c r="B19" cm="1">
        <f t="array" aca="1" ref="B19" ca="1">INDIRECT("'[LoadShape.xlsx]" &amp; 'Load Shape Criteria'!$H$4 &amp; " 22'!$L18")</f>
        <v>0.1</v>
      </c>
      <c r="C19" cm="1">
        <f t="array" aca="1" ref="C19" ca="1">INDIRECT("'[LoadShape.xlsx]" &amp; 'Load Shape Criteria'!$H$4 &amp; " 23'!$I$4") * $B$2</f>
        <v>12.799999999999994</v>
      </c>
      <c r="D19">
        <f>'Step 1160-1270'!G$11-10000</f>
        <v>366</v>
      </c>
      <c r="E19" s="3">
        <f t="shared" ca="1" si="0"/>
        <v>2.8593750000000013</v>
      </c>
      <c r="F19" s="3" t="s">
        <v>66</v>
      </c>
      <c r="G19" s="3" t="s">
        <v>67</v>
      </c>
      <c r="I19" s="33" t="str">
        <f t="shared" si="1"/>
        <v/>
      </c>
      <c r="J19" s="33" t="str">
        <f t="shared" si="2"/>
        <v xml:space="preserve">,
</v>
      </c>
      <c r="K19" s="10" t="str">
        <f t="shared" si="3"/>
        <v xml:space="preserve">                "sp": "&lt;effectivedate -2cd YYYY-MM-DDT07:30:00+00:00&gt;",</v>
      </c>
      <c r="L19" t="str">
        <f t="shared" ca="1" si="4"/>
        <v xml:space="preserve">                "v": "2.859",</v>
      </c>
      <c r="M19" t="str">
        <f t="shared" si="5"/>
        <v xml:space="preserve">                "q": "E6",</v>
      </c>
      <c r="N19" t="str">
        <f t="shared" si="6"/>
        <v xml:space="preserve">                "e": "&lt;receive&gt;",</v>
      </c>
      <c r="O19" t="str">
        <f t="shared" si="7"/>
        <v xml:space="preserve">                "arc": null</v>
      </c>
      <c r="P19" s="11" t="str">
        <f t="shared" ca="1" si="8"/>
        <v xml:space="preserve">              {
                "sp": "&lt;effectivedate -2cd YYYY-MM-DDT07:30:00+00:00&gt;",
                "v": "2.859",
                "q": "E6",
                "e": "&lt;receive&gt;",
                "arc": null
              },
</v>
      </c>
    </row>
    <row r="20" spans="1:16" x14ac:dyDescent="0.25">
      <c r="A20" t="s">
        <v>200</v>
      </c>
      <c r="B20" cm="1">
        <f t="array" aca="1" ref="B20" ca="1">INDIRECT("'[LoadShape.xlsx]" &amp; 'Load Shape Criteria'!$H$4 &amp; " 22'!$L19")</f>
        <v>0.1</v>
      </c>
      <c r="C20" cm="1">
        <f t="array" aca="1" ref="C20" ca="1">INDIRECT("'[LoadShape.xlsx]" &amp; 'Load Shape Criteria'!$H$4 &amp; " 23'!$I$4") * $B$2</f>
        <v>12.799999999999994</v>
      </c>
      <c r="D20">
        <f>'Step 1160-1270'!G$11-10000</f>
        <v>366</v>
      </c>
      <c r="E20" s="3">
        <f t="shared" ca="1" si="0"/>
        <v>2.8593750000000013</v>
      </c>
      <c r="F20" s="3" t="s">
        <v>66</v>
      </c>
      <c r="G20" s="3" t="s">
        <v>67</v>
      </c>
      <c r="I20" s="33" t="str">
        <f t="shared" si="1"/>
        <v/>
      </c>
      <c r="J20" s="33" t="str">
        <f t="shared" si="2"/>
        <v xml:space="preserve">,
</v>
      </c>
      <c r="K20" s="10" t="str">
        <f t="shared" si="3"/>
        <v xml:space="preserve">                "sp": "&lt;effectivedate -2cd YYYY-MM-DDT08:00:00+00:00&gt;",</v>
      </c>
      <c r="L20" t="str">
        <f t="shared" ca="1" si="4"/>
        <v xml:space="preserve">                "v": "2.859",</v>
      </c>
      <c r="M20" t="str">
        <f t="shared" si="5"/>
        <v xml:space="preserve">                "q": "E6",</v>
      </c>
      <c r="N20" t="str">
        <f t="shared" si="6"/>
        <v xml:space="preserve">                "e": "&lt;receive&gt;",</v>
      </c>
      <c r="O20" t="str">
        <f t="shared" si="7"/>
        <v xml:space="preserve">                "arc": null</v>
      </c>
      <c r="P20" s="11" t="str">
        <f t="shared" ca="1" si="8"/>
        <v xml:space="preserve">              {
                "sp": "&lt;effectivedate -2cd YYYY-MM-DDT08:00:00+00:00&gt;",
                "v": "2.859",
                "q": "E6",
                "e": "&lt;receive&gt;",
                "arc": null
              },
</v>
      </c>
    </row>
    <row r="21" spans="1:16" x14ac:dyDescent="0.25">
      <c r="A21" t="s">
        <v>201</v>
      </c>
      <c r="B21" cm="1">
        <f t="array" aca="1" ref="B21" ca="1">INDIRECT("'[LoadShape.xlsx]" &amp; 'Load Shape Criteria'!$H$4 &amp; " 22'!$L20")</f>
        <v>0.2</v>
      </c>
      <c r="C21" cm="1">
        <f t="array" aca="1" ref="C21" ca="1">INDIRECT("'[LoadShape.xlsx]" &amp; 'Load Shape Criteria'!$H$4 &amp; " 23'!$I$4") * $B$2</f>
        <v>12.799999999999994</v>
      </c>
      <c r="D21">
        <f>'Step 1160-1270'!G$11-10000</f>
        <v>366</v>
      </c>
      <c r="E21" s="3">
        <f t="shared" ca="1" si="0"/>
        <v>5.7187500000000027</v>
      </c>
      <c r="F21" s="3" t="s">
        <v>66</v>
      </c>
      <c r="G21" s="3" t="s">
        <v>67</v>
      </c>
      <c r="I21" s="33" t="str">
        <f t="shared" si="1"/>
        <v/>
      </c>
      <c r="J21" s="33" t="str">
        <f t="shared" si="2"/>
        <v xml:space="preserve">,
</v>
      </c>
      <c r="K21" s="10" t="str">
        <f t="shared" si="3"/>
        <v xml:space="preserve">                "sp": "&lt;effectivedate -2cd YYYY-MM-DDT08:30:00+00:00&gt;",</v>
      </c>
      <c r="L21" t="str">
        <f t="shared" ca="1" si="4"/>
        <v xml:space="preserve">                "v": "5.719",</v>
      </c>
      <c r="M21" t="str">
        <f t="shared" si="5"/>
        <v xml:space="preserve">                "q": "E6",</v>
      </c>
      <c r="N21" t="str">
        <f t="shared" si="6"/>
        <v xml:space="preserve">                "e": "&lt;receive&gt;",</v>
      </c>
      <c r="O21" t="str">
        <f t="shared" si="7"/>
        <v xml:space="preserve">                "arc": null</v>
      </c>
      <c r="P21" s="11" t="str">
        <f t="shared" ca="1" si="8"/>
        <v xml:space="preserve">              {
                "sp": "&lt;effectivedate -2cd YYYY-MM-DDT08:30:00+00:00&gt;",
                "v": "5.719",
                "q": "E6",
                "e": "&lt;receive&gt;",
                "arc": null
              },
</v>
      </c>
    </row>
    <row r="22" spans="1:16" x14ac:dyDescent="0.25">
      <c r="A22" t="s">
        <v>202</v>
      </c>
      <c r="B22" cm="1">
        <f t="array" aca="1" ref="B22" ca="1">INDIRECT("'[LoadShape.xlsx]" &amp; 'Load Shape Criteria'!$H$4 &amp; " 22'!$L21")</f>
        <v>0.2</v>
      </c>
      <c r="C22" cm="1">
        <f t="array" aca="1" ref="C22" ca="1">INDIRECT("'[LoadShape.xlsx]" &amp; 'Load Shape Criteria'!$H$4 &amp; " 23'!$I$4") * $B$2</f>
        <v>12.799999999999994</v>
      </c>
      <c r="D22">
        <f>'Step 1160-1270'!G$11-10000</f>
        <v>366</v>
      </c>
      <c r="E22" s="3">
        <f t="shared" ca="1" si="0"/>
        <v>5.7187500000000027</v>
      </c>
      <c r="F22" s="3" t="s">
        <v>66</v>
      </c>
      <c r="G22" s="3" t="s">
        <v>67</v>
      </c>
      <c r="I22" s="33" t="str">
        <f t="shared" si="1"/>
        <v/>
      </c>
      <c r="J22" s="33" t="str">
        <f t="shared" si="2"/>
        <v xml:space="preserve">,
</v>
      </c>
      <c r="K22" s="10" t="str">
        <f t="shared" si="3"/>
        <v xml:space="preserve">                "sp": "&lt;effectivedate -2cd YYYY-MM-DDT09:00:00+00:00&gt;",</v>
      </c>
      <c r="L22" t="str">
        <f t="shared" ca="1" si="4"/>
        <v xml:space="preserve">                "v": "5.719",</v>
      </c>
      <c r="M22" t="str">
        <f t="shared" si="5"/>
        <v xml:space="preserve">                "q": "E6",</v>
      </c>
      <c r="N22" t="str">
        <f t="shared" si="6"/>
        <v xml:space="preserve">                "e": "&lt;receive&gt;",</v>
      </c>
      <c r="O22" t="str">
        <f t="shared" si="7"/>
        <v xml:space="preserve">                "arc": null</v>
      </c>
      <c r="P22" s="11" t="str">
        <f t="shared" ca="1" si="8"/>
        <v xml:space="preserve">              {
                "sp": "&lt;effectivedate -2cd YYYY-MM-DDT09:00:00+00:00&gt;",
                "v": "5.719",
                "q": "E6",
                "e": "&lt;receive&gt;",
                "arc": null
              },
</v>
      </c>
    </row>
    <row r="23" spans="1:16" x14ac:dyDescent="0.25">
      <c r="A23" t="s">
        <v>203</v>
      </c>
      <c r="B23" cm="1">
        <f t="array" aca="1" ref="B23" ca="1">INDIRECT("'[LoadShape.xlsx]" &amp; 'Load Shape Criteria'!$H$4 &amp; " 22'!$L22")</f>
        <v>0.2</v>
      </c>
      <c r="C23" cm="1">
        <f t="array" aca="1" ref="C23" ca="1">INDIRECT("'[LoadShape.xlsx]" &amp; 'Load Shape Criteria'!$H$4 &amp; " 23'!$I$4") * $B$2</f>
        <v>12.799999999999994</v>
      </c>
      <c r="D23">
        <f>'Step 1160-1270'!G$11-10000</f>
        <v>366</v>
      </c>
      <c r="E23" s="3">
        <f t="shared" ca="1" si="0"/>
        <v>5.7187500000000027</v>
      </c>
      <c r="F23" s="3" t="s">
        <v>66</v>
      </c>
      <c r="G23" s="3" t="s">
        <v>67</v>
      </c>
      <c r="I23" s="33" t="str">
        <f t="shared" si="1"/>
        <v/>
      </c>
      <c r="J23" s="33" t="str">
        <f t="shared" si="2"/>
        <v xml:space="preserve">,
</v>
      </c>
      <c r="K23" s="10" t="str">
        <f t="shared" si="3"/>
        <v xml:space="preserve">                "sp": "&lt;effectivedate -2cd YYYY-MM-DDT09:30:00+00:00&gt;",</v>
      </c>
      <c r="L23" t="str">
        <f t="shared" ca="1" si="4"/>
        <v xml:space="preserve">                "v": "5.719",</v>
      </c>
      <c r="M23" t="str">
        <f t="shared" si="5"/>
        <v xml:space="preserve">                "q": "E6",</v>
      </c>
      <c r="N23" t="str">
        <f t="shared" si="6"/>
        <v xml:space="preserve">                "e": "&lt;receive&gt;",</v>
      </c>
      <c r="O23" t="str">
        <f t="shared" si="7"/>
        <v xml:space="preserve">                "arc": null</v>
      </c>
      <c r="P23" s="11" t="str">
        <f t="shared" ca="1" si="8"/>
        <v xml:space="preserve">              {
                "sp": "&lt;effectivedate -2cd YYYY-MM-DDT09:30:00+00:00&gt;",
                "v": "5.719",
                "q": "E6",
                "e": "&lt;receive&gt;",
                "arc": null
              },
</v>
      </c>
    </row>
    <row r="24" spans="1:16" x14ac:dyDescent="0.25">
      <c r="A24" t="s">
        <v>204</v>
      </c>
      <c r="B24" cm="1">
        <f t="array" aca="1" ref="B24" ca="1">INDIRECT("'[LoadShape.xlsx]" &amp; 'Load Shape Criteria'!$H$4 &amp; " 22'!$L23")</f>
        <v>0.2</v>
      </c>
      <c r="C24" cm="1">
        <f t="array" aca="1" ref="C24" ca="1">INDIRECT("'[LoadShape.xlsx]" &amp; 'Load Shape Criteria'!$H$4 &amp; " 23'!$I$4") * $B$2</f>
        <v>12.799999999999994</v>
      </c>
      <c r="D24">
        <f>'Step 1160-1270'!G$11-10000</f>
        <v>366</v>
      </c>
      <c r="E24" s="3">
        <f t="shared" ca="1" si="0"/>
        <v>5.7187500000000027</v>
      </c>
      <c r="F24" s="3" t="s">
        <v>66</v>
      </c>
      <c r="G24" s="3" t="s">
        <v>67</v>
      </c>
      <c r="I24" s="33" t="str">
        <f t="shared" si="1"/>
        <v/>
      </c>
      <c r="J24" s="33" t="str">
        <f t="shared" si="2"/>
        <v xml:space="preserve">,
</v>
      </c>
      <c r="K24" s="10" t="str">
        <f t="shared" si="3"/>
        <v xml:space="preserve">                "sp": "&lt;effectivedate -2cd YYYY-MM-DDT10:00:00+00:00&gt;",</v>
      </c>
      <c r="L24" t="str">
        <f t="shared" ca="1" si="4"/>
        <v xml:space="preserve">                "v": "5.719",</v>
      </c>
      <c r="M24" t="str">
        <f t="shared" si="5"/>
        <v xml:space="preserve">                "q": "E6",</v>
      </c>
      <c r="N24" t="str">
        <f t="shared" si="6"/>
        <v xml:space="preserve">                "e": "&lt;receive&gt;",</v>
      </c>
      <c r="O24" t="str">
        <f t="shared" si="7"/>
        <v xml:space="preserve">                "arc": null</v>
      </c>
      <c r="P24" s="11" t="str">
        <f t="shared" ca="1" si="8"/>
        <v xml:space="preserve">              {
                "sp": "&lt;effectivedate -2cd YYYY-MM-DDT10:00:00+00:00&gt;",
                "v": "5.719",
                "q": "E6",
                "e": "&lt;receive&gt;",
                "arc": null
              },
</v>
      </c>
    </row>
    <row r="25" spans="1:16" x14ac:dyDescent="0.25">
      <c r="A25" t="s">
        <v>205</v>
      </c>
      <c r="B25" cm="1">
        <f t="array" aca="1" ref="B25" ca="1">INDIRECT("'[LoadShape.xlsx]" &amp; 'Load Shape Criteria'!$H$4 &amp; " 22'!$L24")</f>
        <v>0.2</v>
      </c>
      <c r="C25" cm="1">
        <f t="array" aca="1" ref="C25" ca="1">INDIRECT("'[LoadShape.xlsx]" &amp; 'Load Shape Criteria'!$H$4 &amp; " 23'!$I$4") * $B$2</f>
        <v>12.799999999999994</v>
      </c>
      <c r="D25">
        <f>'Step 1160-1270'!G$11-10000</f>
        <v>366</v>
      </c>
      <c r="E25" s="3">
        <f t="shared" ca="1" si="0"/>
        <v>5.7187500000000027</v>
      </c>
      <c r="F25" s="3" t="s">
        <v>66</v>
      </c>
      <c r="G25" s="3" t="s">
        <v>67</v>
      </c>
      <c r="I25" s="33" t="str">
        <f t="shared" si="1"/>
        <v/>
      </c>
      <c r="J25" s="33" t="str">
        <f t="shared" si="2"/>
        <v xml:space="preserve">,
</v>
      </c>
      <c r="K25" s="10" t="str">
        <f t="shared" si="3"/>
        <v xml:space="preserve">                "sp": "&lt;effectivedate -2cd YYYY-MM-DDT10:30:00+00:00&gt;",</v>
      </c>
      <c r="L25" t="str">
        <f t="shared" ca="1" si="4"/>
        <v xml:space="preserve">                "v": "5.719",</v>
      </c>
      <c r="M25" t="str">
        <f t="shared" si="5"/>
        <v xml:space="preserve">                "q": "E6",</v>
      </c>
      <c r="N25" t="str">
        <f t="shared" si="6"/>
        <v xml:space="preserve">                "e": "&lt;receive&gt;",</v>
      </c>
      <c r="O25" t="str">
        <f t="shared" si="7"/>
        <v xml:space="preserve">                "arc": null</v>
      </c>
      <c r="P25" s="11" t="str">
        <f t="shared" ca="1" si="8"/>
        <v xml:space="preserve">              {
                "sp": "&lt;effectivedate -2cd YYYY-MM-DDT10:30:00+00:00&gt;",
                "v": "5.719",
                "q": "E6",
                "e": "&lt;receive&gt;",
                "arc": null
              },
</v>
      </c>
    </row>
    <row r="26" spans="1:16" x14ac:dyDescent="0.25">
      <c r="A26" t="s">
        <v>206</v>
      </c>
      <c r="B26" cm="1">
        <f t="array" aca="1" ref="B26" ca="1">INDIRECT("'[LoadShape.xlsx]" &amp; 'Load Shape Criteria'!$H$4 &amp; " 22'!$L25")</f>
        <v>0.2</v>
      </c>
      <c r="C26" cm="1">
        <f t="array" aca="1" ref="C26" ca="1">INDIRECT("'[LoadShape.xlsx]" &amp; 'Load Shape Criteria'!$H$4 &amp; " 23'!$I$4") * $B$2</f>
        <v>12.799999999999994</v>
      </c>
      <c r="D26">
        <f>'Step 1160-1270'!G$11-10000</f>
        <v>366</v>
      </c>
      <c r="E26" s="3">
        <f t="shared" ca="1" si="0"/>
        <v>5.7187500000000027</v>
      </c>
      <c r="F26" s="3" t="s">
        <v>66</v>
      </c>
      <c r="G26" s="3" t="s">
        <v>67</v>
      </c>
      <c r="I26" s="33" t="str">
        <f t="shared" si="1"/>
        <v/>
      </c>
      <c r="J26" s="33" t="str">
        <f t="shared" si="2"/>
        <v xml:space="preserve">,
</v>
      </c>
      <c r="K26" s="10" t="str">
        <f t="shared" si="3"/>
        <v xml:space="preserve">                "sp": "&lt;effectivedate -2cd YYYY-MM-DDT11:00:00+00:00&gt;",</v>
      </c>
      <c r="L26" t="str">
        <f t="shared" ca="1" si="4"/>
        <v xml:space="preserve">                "v": "5.719",</v>
      </c>
      <c r="M26" t="str">
        <f t="shared" si="5"/>
        <v xml:space="preserve">                "q": "E6",</v>
      </c>
      <c r="N26" t="str">
        <f t="shared" si="6"/>
        <v xml:space="preserve">                "e": "&lt;receive&gt;",</v>
      </c>
      <c r="O26" t="str">
        <f t="shared" si="7"/>
        <v xml:space="preserve">                "arc": null</v>
      </c>
      <c r="P26" s="11" t="str">
        <f t="shared" ca="1" si="8"/>
        <v xml:space="preserve">              {
                "sp": "&lt;effectivedate -2cd YYYY-MM-DDT11:00:00+00:00&gt;",
                "v": "5.719",
                "q": "E6",
                "e": "&lt;receive&gt;",
                "arc": null
              },
</v>
      </c>
    </row>
    <row r="27" spans="1:16" x14ac:dyDescent="0.25">
      <c r="A27" t="s">
        <v>207</v>
      </c>
      <c r="B27" cm="1">
        <f t="array" aca="1" ref="B27" ca="1">INDIRECT("'[LoadShape.xlsx]" &amp; 'Load Shape Criteria'!$H$4 &amp; " 22'!$L26")</f>
        <v>0.2</v>
      </c>
      <c r="C27" cm="1">
        <f t="array" aca="1" ref="C27" ca="1">INDIRECT("'[LoadShape.xlsx]" &amp; 'Load Shape Criteria'!$H$4 &amp; " 23'!$I$4") * $B$2</f>
        <v>12.799999999999994</v>
      </c>
      <c r="D27">
        <f>'Step 1160-1270'!G$11-10000</f>
        <v>366</v>
      </c>
      <c r="E27" s="3">
        <f t="shared" ca="1" si="0"/>
        <v>5.7187500000000027</v>
      </c>
      <c r="F27" s="3" t="s">
        <v>66</v>
      </c>
      <c r="G27" s="3" t="s">
        <v>67</v>
      </c>
      <c r="I27" s="33" t="str">
        <f t="shared" si="1"/>
        <v/>
      </c>
      <c r="J27" s="33" t="str">
        <f t="shared" si="2"/>
        <v xml:space="preserve">,
</v>
      </c>
      <c r="K27" s="10" t="str">
        <f t="shared" si="3"/>
        <v xml:space="preserve">                "sp": "&lt;effectivedate -2cd YYYY-MM-DDT11:30:00+00:00&gt;",</v>
      </c>
      <c r="L27" t="str">
        <f t="shared" ca="1" si="4"/>
        <v xml:space="preserve">                "v": "5.719",</v>
      </c>
      <c r="M27" t="str">
        <f t="shared" si="5"/>
        <v xml:space="preserve">                "q": "E6",</v>
      </c>
      <c r="N27" t="str">
        <f t="shared" si="6"/>
        <v xml:space="preserve">                "e": "&lt;receive&gt;",</v>
      </c>
      <c r="O27" t="str">
        <f t="shared" si="7"/>
        <v xml:space="preserve">                "arc": null</v>
      </c>
      <c r="P27" s="11" t="str">
        <f t="shared" ca="1" si="8"/>
        <v xml:space="preserve">              {
                "sp": "&lt;effectivedate -2cd YYYY-MM-DDT11:30:00+00:00&gt;",
                "v": "5.719",
                "q": "E6",
                "e": "&lt;receive&gt;",
                "arc": null
              },
</v>
      </c>
    </row>
    <row r="28" spans="1:16" x14ac:dyDescent="0.25">
      <c r="A28" t="s">
        <v>208</v>
      </c>
      <c r="B28" cm="1">
        <f t="array" aca="1" ref="B28" ca="1">INDIRECT("'[LoadShape.xlsx]" &amp; 'Load Shape Criteria'!$H$4 &amp; " 22'!$L27")</f>
        <v>0.2</v>
      </c>
      <c r="C28" cm="1">
        <f t="array" aca="1" ref="C28" ca="1">INDIRECT("'[LoadShape.xlsx]" &amp; 'Load Shape Criteria'!$H$4 &amp; " 23'!$I$4") * $B$2</f>
        <v>12.799999999999994</v>
      </c>
      <c r="D28">
        <f>'Step 1160-1270'!G$11-10000</f>
        <v>366</v>
      </c>
      <c r="E28" s="3">
        <f t="shared" ca="1" si="0"/>
        <v>5.7187500000000027</v>
      </c>
      <c r="F28" s="3" t="s">
        <v>66</v>
      </c>
      <c r="G28" s="3" t="s">
        <v>67</v>
      </c>
      <c r="I28" s="33" t="str">
        <f t="shared" si="1"/>
        <v/>
      </c>
      <c r="J28" s="33" t="str">
        <f t="shared" si="2"/>
        <v xml:space="preserve">,
</v>
      </c>
      <c r="K28" s="10" t="str">
        <f t="shared" si="3"/>
        <v xml:space="preserve">                "sp": "&lt;effectivedate -2cd YYYY-MM-DDT12:00:00+00:00&gt;",</v>
      </c>
      <c r="L28" t="str">
        <f t="shared" ca="1" si="4"/>
        <v xml:space="preserve">                "v": "5.719",</v>
      </c>
      <c r="M28" t="str">
        <f t="shared" si="5"/>
        <v xml:space="preserve">                "q": "E6",</v>
      </c>
      <c r="N28" t="str">
        <f t="shared" si="6"/>
        <v xml:space="preserve">                "e": "&lt;receive&gt;",</v>
      </c>
      <c r="O28" t="str">
        <f t="shared" si="7"/>
        <v xml:space="preserve">                "arc": null</v>
      </c>
      <c r="P28" s="11" t="str">
        <f t="shared" ca="1" si="8"/>
        <v xml:space="preserve">              {
                "sp": "&lt;effectivedate -2cd YYYY-MM-DDT12:00:00+00:00&gt;",
                "v": "5.719",
                "q": "E6",
                "e": "&lt;receive&gt;",
                "arc": null
              },
</v>
      </c>
    </row>
    <row r="29" spans="1:16" x14ac:dyDescent="0.25">
      <c r="A29" t="s">
        <v>209</v>
      </c>
      <c r="B29" cm="1">
        <f t="array" aca="1" ref="B29" ca="1">INDIRECT("'[LoadShape.xlsx]" &amp; 'Load Shape Criteria'!$H$4 &amp; " 22'!$L28")</f>
        <v>0.2</v>
      </c>
      <c r="C29" cm="1">
        <f t="array" aca="1" ref="C29" ca="1">INDIRECT("'[LoadShape.xlsx]" &amp; 'Load Shape Criteria'!$H$4 &amp; " 23'!$I$4") * $B$2</f>
        <v>12.799999999999994</v>
      </c>
      <c r="D29">
        <f>'Step 1160-1270'!G$11-10000</f>
        <v>366</v>
      </c>
      <c r="E29" s="3">
        <f t="shared" ca="1" si="0"/>
        <v>5.7187500000000027</v>
      </c>
      <c r="F29" s="3" t="s">
        <v>66</v>
      </c>
      <c r="G29" s="3" t="s">
        <v>67</v>
      </c>
      <c r="I29" s="33" t="str">
        <f t="shared" si="1"/>
        <v/>
      </c>
      <c r="J29" s="33" t="str">
        <f t="shared" si="2"/>
        <v xml:space="preserve">,
</v>
      </c>
      <c r="K29" s="10" t="str">
        <f t="shared" si="3"/>
        <v xml:space="preserve">                "sp": "&lt;effectivedate -2cd YYYY-MM-DDT12:30:00+00:00&gt;",</v>
      </c>
      <c r="L29" t="str">
        <f t="shared" ca="1" si="4"/>
        <v xml:space="preserve">                "v": "5.719",</v>
      </c>
      <c r="M29" t="str">
        <f t="shared" si="5"/>
        <v xml:space="preserve">                "q": "E6",</v>
      </c>
      <c r="N29" t="str">
        <f t="shared" si="6"/>
        <v xml:space="preserve">                "e": "&lt;receive&gt;",</v>
      </c>
      <c r="O29" t="str">
        <f t="shared" si="7"/>
        <v xml:space="preserve">                "arc": null</v>
      </c>
      <c r="P29" s="11" t="str">
        <f t="shared" ca="1" si="8"/>
        <v xml:space="preserve">              {
                "sp": "&lt;effectivedate -2cd YYYY-MM-DDT12:30:00+00:00&gt;",
                "v": "5.719",
                "q": "E6",
                "e": "&lt;receive&gt;",
                "arc": null
              },
</v>
      </c>
    </row>
    <row r="30" spans="1:16" x14ac:dyDescent="0.25">
      <c r="A30" t="s">
        <v>210</v>
      </c>
      <c r="B30" cm="1">
        <f t="array" aca="1" ref="B30" ca="1">INDIRECT("'[LoadShape.xlsx]" &amp; 'Load Shape Criteria'!$H$4 &amp; " 22'!$L29")</f>
        <v>0.2</v>
      </c>
      <c r="C30" cm="1">
        <f t="array" aca="1" ref="C30" ca="1">INDIRECT("'[LoadShape.xlsx]" &amp; 'Load Shape Criteria'!$H$4 &amp; " 23'!$I$4") * $B$2</f>
        <v>12.799999999999994</v>
      </c>
      <c r="D30">
        <f>'Step 1160-1270'!G$11-10000</f>
        <v>366</v>
      </c>
      <c r="E30" s="3">
        <f t="shared" ca="1" si="0"/>
        <v>5.7187500000000027</v>
      </c>
      <c r="F30" s="3" t="s">
        <v>66</v>
      </c>
      <c r="G30" s="3" t="s">
        <v>67</v>
      </c>
      <c r="I30" s="33" t="str">
        <f t="shared" si="1"/>
        <v/>
      </c>
      <c r="J30" s="33" t="str">
        <f t="shared" si="2"/>
        <v xml:space="preserve">,
</v>
      </c>
      <c r="K30" s="10" t="str">
        <f t="shared" si="3"/>
        <v xml:space="preserve">                "sp": "&lt;effectivedate -2cd YYYY-MM-DDT13:00:00+00:00&gt;",</v>
      </c>
      <c r="L30" t="str">
        <f t="shared" ca="1" si="4"/>
        <v xml:space="preserve">                "v": "5.719",</v>
      </c>
      <c r="M30" t="str">
        <f t="shared" si="5"/>
        <v xml:space="preserve">                "q": "E6",</v>
      </c>
      <c r="N30" t="str">
        <f t="shared" si="6"/>
        <v xml:space="preserve">                "e": "&lt;receive&gt;",</v>
      </c>
      <c r="O30" t="str">
        <f t="shared" si="7"/>
        <v xml:space="preserve">                "arc": null</v>
      </c>
      <c r="P30" s="11" t="str">
        <f t="shared" ca="1" si="8"/>
        <v xml:space="preserve">              {
                "sp": "&lt;effectivedate -2cd YYYY-MM-DDT13:00:00+00:00&gt;",
                "v": "5.719",
                "q": "E6",
                "e": "&lt;receive&gt;",
                "arc": null
              },
</v>
      </c>
    </row>
    <row r="31" spans="1:16" x14ac:dyDescent="0.25">
      <c r="A31" t="s">
        <v>211</v>
      </c>
      <c r="B31" cm="1">
        <f t="array" aca="1" ref="B31" ca="1">INDIRECT("'[LoadShape.xlsx]" &amp; 'Load Shape Criteria'!$H$4 &amp; " 22'!$L30")</f>
        <v>0.2</v>
      </c>
      <c r="C31" cm="1">
        <f t="array" aca="1" ref="C31" ca="1">INDIRECT("'[LoadShape.xlsx]" &amp; 'Load Shape Criteria'!$H$4 &amp; " 23'!$I$4") * $B$2</f>
        <v>12.799999999999994</v>
      </c>
      <c r="D31">
        <f>'Step 1160-1270'!G$11-10000</f>
        <v>366</v>
      </c>
      <c r="E31" s="3">
        <f t="shared" ca="1" si="0"/>
        <v>5.7187500000000027</v>
      </c>
      <c r="F31" s="3" t="s">
        <v>66</v>
      </c>
      <c r="G31" s="3" t="s">
        <v>67</v>
      </c>
      <c r="I31" s="33" t="str">
        <f t="shared" si="1"/>
        <v/>
      </c>
      <c r="J31" s="33" t="str">
        <f t="shared" si="2"/>
        <v xml:space="preserve">,
</v>
      </c>
      <c r="K31" s="10" t="str">
        <f t="shared" si="3"/>
        <v xml:space="preserve">                "sp": "&lt;effectivedate -2cd YYYY-MM-DDT13:30:00+00:00&gt;",</v>
      </c>
      <c r="L31" t="str">
        <f t="shared" ca="1" si="4"/>
        <v xml:space="preserve">                "v": "5.719",</v>
      </c>
      <c r="M31" t="str">
        <f t="shared" si="5"/>
        <v xml:space="preserve">                "q": "E6",</v>
      </c>
      <c r="N31" t="str">
        <f t="shared" si="6"/>
        <v xml:space="preserve">                "e": "&lt;receive&gt;",</v>
      </c>
      <c r="O31" t="str">
        <f t="shared" si="7"/>
        <v xml:space="preserve">                "arc": null</v>
      </c>
      <c r="P31" s="11" t="str">
        <f t="shared" ca="1" si="8"/>
        <v xml:space="preserve">              {
                "sp": "&lt;effectivedate -2cd YYYY-MM-DDT13:30:00+00:00&gt;",
                "v": "5.719",
                "q": "E6",
                "e": "&lt;receive&gt;",
                "arc": null
              },
</v>
      </c>
    </row>
    <row r="32" spans="1:16" x14ac:dyDescent="0.25">
      <c r="A32" t="s">
        <v>212</v>
      </c>
      <c r="B32" cm="1">
        <f t="array" aca="1" ref="B32" ca="1">INDIRECT("'[LoadShape.xlsx]" &amp; 'Load Shape Criteria'!$H$4 &amp; " 22'!$L31")</f>
        <v>0.2</v>
      </c>
      <c r="C32" cm="1">
        <f t="array" aca="1" ref="C32" ca="1">INDIRECT("'[LoadShape.xlsx]" &amp; 'Load Shape Criteria'!$H$4 &amp; " 23'!$I$4") * $B$2</f>
        <v>12.799999999999994</v>
      </c>
      <c r="D32">
        <f>'Step 1160-1270'!G$11-10000</f>
        <v>366</v>
      </c>
      <c r="E32" s="3">
        <f t="shared" ca="1" si="0"/>
        <v>5.7187500000000027</v>
      </c>
      <c r="F32" s="3" t="s">
        <v>66</v>
      </c>
      <c r="G32" s="3" t="s">
        <v>67</v>
      </c>
      <c r="I32" s="33" t="str">
        <f t="shared" si="1"/>
        <v/>
      </c>
      <c r="J32" s="33" t="str">
        <f t="shared" si="2"/>
        <v xml:space="preserve">,
</v>
      </c>
      <c r="K32" s="10" t="str">
        <f t="shared" si="3"/>
        <v xml:space="preserve">                "sp": "&lt;effectivedate -2cd YYYY-MM-DDT14:00:00+00:00&gt;",</v>
      </c>
      <c r="L32" t="str">
        <f t="shared" ca="1" si="4"/>
        <v xml:space="preserve">                "v": "5.719",</v>
      </c>
      <c r="M32" t="str">
        <f t="shared" si="5"/>
        <v xml:space="preserve">                "q": "E6",</v>
      </c>
      <c r="N32" t="str">
        <f t="shared" si="6"/>
        <v xml:space="preserve">                "e": "&lt;receive&gt;",</v>
      </c>
      <c r="O32" t="str">
        <f t="shared" si="7"/>
        <v xml:space="preserve">                "arc": null</v>
      </c>
      <c r="P32" s="11" t="str">
        <f t="shared" ca="1" si="8"/>
        <v xml:space="preserve">              {
                "sp": "&lt;effectivedate -2cd YYYY-MM-DDT14:00:00+00:00&gt;",
                "v": "5.719",
                "q": "E6",
                "e": "&lt;receive&gt;",
                "arc": null
              },
</v>
      </c>
    </row>
    <row r="33" spans="1:16" x14ac:dyDescent="0.25">
      <c r="A33" t="s">
        <v>213</v>
      </c>
      <c r="B33" cm="1">
        <f t="array" aca="1" ref="B33" ca="1">INDIRECT("'[LoadShape.xlsx]" &amp; 'Load Shape Criteria'!$H$4 &amp; " 22'!$L32")</f>
        <v>0.2</v>
      </c>
      <c r="C33" cm="1">
        <f t="array" aca="1" ref="C33" ca="1">INDIRECT("'[LoadShape.xlsx]" &amp; 'Load Shape Criteria'!$H$4 &amp; " 23'!$I$4") * $B$2</f>
        <v>12.799999999999994</v>
      </c>
      <c r="D33">
        <f>'Step 1160-1270'!G$11-10000</f>
        <v>366</v>
      </c>
      <c r="E33" s="3">
        <f t="shared" ca="1" si="0"/>
        <v>5.7187500000000027</v>
      </c>
      <c r="F33" s="3" t="s">
        <v>66</v>
      </c>
      <c r="G33" s="3" t="s">
        <v>67</v>
      </c>
      <c r="I33" s="33" t="str">
        <f t="shared" si="1"/>
        <v/>
      </c>
      <c r="J33" s="33" t="str">
        <f t="shared" si="2"/>
        <v xml:space="preserve">,
</v>
      </c>
      <c r="K33" s="10" t="str">
        <f t="shared" si="3"/>
        <v xml:space="preserve">                "sp": "&lt;effectivedate -2cd YYYY-MM-DDT14:30:00+00:00&gt;",</v>
      </c>
      <c r="L33" t="str">
        <f t="shared" ca="1" si="4"/>
        <v xml:space="preserve">                "v": "5.719",</v>
      </c>
      <c r="M33" t="str">
        <f t="shared" si="5"/>
        <v xml:space="preserve">                "q": "E6",</v>
      </c>
      <c r="N33" t="str">
        <f t="shared" si="6"/>
        <v xml:space="preserve">                "e": "&lt;receive&gt;",</v>
      </c>
      <c r="O33" t="str">
        <f t="shared" si="7"/>
        <v xml:space="preserve">                "arc": null</v>
      </c>
      <c r="P33" s="11" t="str">
        <f t="shared" ca="1" si="8"/>
        <v xml:space="preserve">              {
                "sp": "&lt;effectivedate -2cd YYYY-MM-DDT14:30:00+00:00&gt;",
                "v": "5.719",
                "q": "E6",
                "e": "&lt;receive&gt;",
                "arc": null
              },
</v>
      </c>
    </row>
    <row r="34" spans="1:16" x14ac:dyDescent="0.25">
      <c r="A34" t="s">
        <v>214</v>
      </c>
      <c r="B34" cm="1">
        <f t="array" aca="1" ref="B34" ca="1">INDIRECT("'[LoadShape.xlsx]" &amp; 'Load Shape Criteria'!$H$4 &amp; " 22'!$L33")</f>
        <v>0.2</v>
      </c>
      <c r="C34" cm="1">
        <f t="array" aca="1" ref="C34" ca="1">INDIRECT("'[LoadShape.xlsx]" &amp; 'Load Shape Criteria'!$H$4 &amp; " 23'!$I$4") * $B$2</f>
        <v>12.799999999999994</v>
      </c>
      <c r="D34">
        <f>'Step 1160-1270'!G$11-10000</f>
        <v>366</v>
      </c>
      <c r="E34" s="3">
        <f t="shared" ca="1" si="0"/>
        <v>5.7187500000000027</v>
      </c>
      <c r="F34" s="3" t="s">
        <v>66</v>
      </c>
      <c r="G34" s="3" t="s">
        <v>67</v>
      </c>
      <c r="I34" s="33" t="str">
        <f t="shared" si="1"/>
        <v/>
      </c>
      <c r="J34" s="33" t="str">
        <f t="shared" si="2"/>
        <v xml:space="preserve">,
</v>
      </c>
      <c r="K34" s="10" t="str">
        <f t="shared" si="3"/>
        <v xml:space="preserve">                "sp": "&lt;effectivedate -2cd YYYY-MM-DDT15:00:00+00:00&gt;",</v>
      </c>
      <c r="L34" t="str">
        <f t="shared" ca="1" si="4"/>
        <v xml:space="preserve">                "v": "5.719",</v>
      </c>
      <c r="M34" t="str">
        <f t="shared" si="5"/>
        <v xml:space="preserve">                "q": "E6",</v>
      </c>
      <c r="N34" t="str">
        <f t="shared" si="6"/>
        <v xml:space="preserve">                "e": "&lt;receive&gt;",</v>
      </c>
      <c r="O34" t="str">
        <f t="shared" si="7"/>
        <v xml:space="preserve">                "arc": null</v>
      </c>
      <c r="P34" s="11" t="str">
        <f t="shared" ca="1" si="8"/>
        <v xml:space="preserve">              {
                "sp": "&lt;effectivedate -2cd YYYY-MM-DDT15:00:00+00:00&gt;",
                "v": "5.719",
                "q": "E6",
                "e": "&lt;receive&gt;",
                "arc": null
              },
</v>
      </c>
    </row>
    <row r="35" spans="1:16" x14ac:dyDescent="0.25">
      <c r="A35" t="s">
        <v>215</v>
      </c>
      <c r="B35" cm="1">
        <f t="array" aca="1" ref="B35" ca="1">INDIRECT("'[LoadShape.xlsx]" &amp; 'Load Shape Criteria'!$H$4 &amp; " 22'!$L34")</f>
        <v>0.2</v>
      </c>
      <c r="C35" cm="1">
        <f t="array" aca="1" ref="C35" ca="1">INDIRECT("'[LoadShape.xlsx]" &amp; 'Load Shape Criteria'!$H$4 &amp; " 23'!$I$4") * $B$2</f>
        <v>12.799999999999994</v>
      </c>
      <c r="D35">
        <f>'Step 1160-1270'!G$11-10000</f>
        <v>366</v>
      </c>
      <c r="E35" s="3">
        <f t="shared" ca="1" si="0"/>
        <v>5.7187500000000027</v>
      </c>
      <c r="F35" s="3" t="s">
        <v>66</v>
      </c>
      <c r="G35" s="3" t="s">
        <v>67</v>
      </c>
      <c r="I35" s="33" t="str">
        <f t="shared" si="1"/>
        <v/>
      </c>
      <c r="J35" s="33" t="str">
        <f t="shared" si="2"/>
        <v xml:space="preserve">,
</v>
      </c>
      <c r="K35" s="10" t="str">
        <f t="shared" si="3"/>
        <v xml:space="preserve">                "sp": "&lt;effectivedate -2cd YYYY-MM-DDT15:30:00+00:00&gt;",</v>
      </c>
      <c r="L35" t="str">
        <f t="shared" ca="1" si="4"/>
        <v xml:space="preserve">                "v": "5.719",</v>
      </c>
      <c r="M35" t="str">
        <f t="shared" si="5"/>
        <v xml:space="preserve">                "q": "E6",</v>
      </c>
      <c r="N35" t="str">
        <f t="shared" si="6"/>
        <v xml:space="preserve">                "e": "&lt;receive&gt;",</v>
      </c>
      <c r="O35" t="str">
        <f t="shared" si="7"/>
        <v xml:space="preserve">                "arc": null</v>
      </c>
      <c r="P35" s="11" t="str">
        <f t="shared" ca="1" si="8"/>
        <v xml:space="preserve">              {
                "sp": "&lt;effectivedate -2cd YYYY-MM-DDT15:30:00+00:00&gt;",
                "v": "5.719",
                "q": "E6",
                "e": "&lt;receive&gt;",
                "arc": null
              },
</v>
      </c>
    </row>
    <row r="36" spans="1:16" x14ac:dyDescent="0.25">
      <c r="A36" t="s">
        <v>216</v>
      </c>
      <c r="B36" cm="1">
        <f t="array" aca="1" ref="B36" ca="1">INDIRECT("'[LoadShape.xlsx]" &amp; 'Load Shape Criteria'!$H$4 &amp; " 22'!$L35")</f>
        <v>0.2</v>
      </c>
      <c r="C36" cm="1">
        <f t="array" aca="1" ref="C36" ca="1">INDIRECT("'[LoadShape.xlsx]" &amp; 'Load Shape Criteria'!$H$4 &amp; " 23'!$I$4") * $B$2</f>
        <v>12.799999999999994</v>
      </c>
      <c r="D36">
        <f>'Step 1160-1270'!G$11-10000</f>
        <v>366</v>
      </c>
      <c r="E36" s="3">
        <f t="shared" ca="1" si="0"/>
        <v>5.7187500000000027</v>
      </c>
      <c r="F36" s="3" t="s">
        <v>66</v>
      </c>
      <c r="G36" s="3" t="s">
        <v>67</v>
      </c>
      <c r="I36" s="33" t="str">
        <f t="shared" si="1"/>
        <v/>
      </c>
      <c r="J36" s="33" t="str">
        <f t="shared" si="2"/>
        <v xml:space="preserve">,
</v>
      </c>
      <c r="K36" s="10" t="str">
        <f t="shared" si="3"/>
        <v xml:space="preserve">                "sp": "&lt;effectivedate -2cd YYYY-MM-DDT16:00:00+00:00&gt;",</v>
      </c>
      <c r="L36" t="str">
        <f t="shared" ca="1" si="4"/>
        <v xml:space="preserve">                "v": "5.719",</v>
      </c>
      <c r="M36" t="str">
        <f t="shared" si="5"/>
        <v xml:space="preserve">                "q": "E6",</v>
      </c>
      <c r="N36" t="str">
        <f t="shared" si="6"/>
        <v xml:space="preserve">                "e": "&lt;receive&gt;",</v>
      </c>
      <c r="O36" t="str">
        <f t="shared" si="7"/>
        <v xml:space="preserve">                "arc": null</v>
      </c>
      <c r="P36" s="11" t="str">
        <f t="shared" ca="1" si="8"/>
        <v xml:space="preserve">              {
                "sp": "&lt;effectivedate -2cd YYYY-MM-DDT16:00:00+00:00&gt;",
                "v": "5.719",
                "q": "E6",
                "e": "&lt;receive&gt;",
                "arc": null
              },
</v>
      </c>
    </row>
    <row r="37" spans="1:16" x14ac:dyDescent="0.25">
      <c r="A37" t="s">
        <v>217</v>
      </c>
      <c r="B37" cm="1">
        <f t="array" aca="1" ref="B37" ca="1">INDIRECT("'[LoadShape.xlsx]" &amp; 'Load Shape Criteria'!$H$4 &amp; " 22'!$L36")</f>
        <v>0.1</v>
      </c>
      <c r="C37" cm="1">
        <f t="array" aca="1" ref="C37" ca="1">INDIRECT("'[LoadShape.xlsx]" &amp; 'Load Shape Criteria'!$H$4 &amp; " 23'!$I$4") * $B$2</f>
        <v>12.799999999999994</v>
      </c>
      <c r="D37">
        <f>'Step 1160-1270'!G$11-10000</f>
        <v>366</v>
      </c>
      <c r="E37" s="3">
        <f t="shared" ca="1" si="0"/>
        <v>2.8593750000000013</v>
      </c>
      <c r="F37" s="3" t="s">
        <v>66</v>
      </c>
      <c r="G37" s="3" t="s">
        <v>67</v>
      </c>
      <c r="I37" s="33" t="str">
        <f t="shared" si="1"/>
        <v/>
      </c>
      <c r="J37" s="33" t="str">
        <f t="shared" si="2"/>
        <v xml:space="preserve">,
</v>
      </c>
      <c r="K37" s="10" t="str">
        <f t="shared" si="3"/>
        <v xml:space="preserve">                "sp": "&lt;effectivedate -2cd YYYY-MM-DDT16:30:00+00:00&gt;",</v>
      </c>
      <c r="L37" t="str">
        <f t="shared" ca="1" si="4"/>
        <v xml:space="preserve">                "v": "2.859",</v>
      </c>
      <c r="M37" t="str">
        <f t="shared" si="5"/>
        <v xml:space="preserve">                "q": "E6",</v>
      </c>
      <c r="N37" t="str">
        <f t="shared" si="6"/>
        <v xml:space="preserve">                "e": "&lt;receive&gt;",</v>
      </c>
      <c r="O37" t="str">
        <f t="shared" si="7"/>
        <v xml:space="preserve">                "arc": null</v>
      </c>
      <c r="P37" s="11" t="str">
        <f t="shared" ca="1" si="8"/>
        <v xml:space="preserve">              {
                "sp": "&lt;effectivedate -2cd YYYY-MM-DDT16:30:00+00:00&gt;",
                "v": "2.859",
                "q": "E6",
                "e": "&lt;receive&gt;",
                "arc": null
              },
</v>
      </c>
    </row>
    <row r="38" spans="1:16" x14ac:dyDescent="0.25">
      <c r="A38" t="s">
        <v>218</v>
      </c>
      <c r="B38" cm="1">
        <f t="array" aca="1" ref="B38" ca="1">INDIRECT("'[LoadShape.xlsx]" &amp; 'Load Shape Criteria'!$H$4 &amp; " 22'!$L37")</f>
        <v>0.1</v>
      </c>
      <c r="C38" cm="1">
        <f t="array" aca="1" ref="C38" ca="1">INDIRECT("'[LoadShape.xlsx]" &amp; 'Load Shape Criteria'!$H$4 &amp; " 23'!$I$4") * $B$2</f>
        <v>12.799999999999994</v>
      </c>
      <c r="D38">
        <f>'Step 1160-1270'!G$11-10000</f>
        <v>366</v>
      </c>
      <c r="E38" s="3">
        <f t="shared" ca="1" si="0"/>
        <v>2.8593750000000013</v>
      </c>
      <c r="F38" s="3" t="s">
        <v>66</v>
      </c>
      <c r="G38" s="3" t="s">
        <v>67</v>
      </c>
      <c r="I38" s="33" t="str">
        <f t="shared" si="1"/>
        <v/>
      </c>
      <c r="J38" s="33" t="str">
        <f t="shared" si="2"/>
        <v xml:space="preserve">,
</v>
      </c>
      <c r="K38" s="10" t="str">
        <f t="shared" si="3"/>
        <v xml:space="preserve">                "sp": "&lt;effectivedate -2cd YYYY-MM-DDT17:00:00+00:00&gt;",</v>
      </c>
      <c r="L38" t="str">
        <f t="shared" ca="1" si="4"/>
        <v xml:space="preserve">                "v": "2.859",</v>
      </c>
      <c r="M38" t="str">
        <f t="shared" si="5"/>
        <v xml:space="preserve">                "q": "E6",</v>
      </c>
      <c r="N38" t="str">
        <f t="shared" si="6"/>
        <v xml:space="preserve">                "e": "&lt;receive&gt;",</v>
      </c>
      <c r="O38" t="str">
        <f t="shared" si="7"/>
        <v xml:space="preserve">                "arc": null</v>
      </c>
      <c r="P38" s="11" t="str">
        <f t="shared" ca="1" si="8"/>
        <v xml:space="preserve">              {
                "sp": "&lt;effectivedate -2cd YYYY-MM-DDT17:00:00+00:00&gt;",
                "v": "2.859",
                "q": "E6",
                "e": "&lt;receive&gt;",
                "arc": null
              },
</v>
      </c>
    </row>
    <row r="39" spans="1:16" x14ac:dyDescent="0.25">
      <c r="A39" t="s">
        <v>219</v>
      </c>
      <c r="B39" cm="1">
        <f t="array" aca="1" ref="B39" ca="1">INDIRECT("'[LoadShape.xlsx]" &amp; 'Load Shape Criteria'!$H$4 &amp; " 22'!$L38")</f>
        <v>0.1</v>
      </c>
      <c r="C39" cm="1">
        <f t="array" aca="1" ref="C39" ca="1">INDIRECT("'[LoadShape.xlsx]" &amp; 'Load Shape Criteria'!$H$4 &amp; " 23'!$I$4") * $B$2</f>
        <v>12.799999999999994</v>
      </c>
      <c r="D39">
        <f>'Step 1160-1270'!G$11-10000</f>
        <v>366</v>
      </c>
      <c r="E39" s="3">
        <f t="shared" ca="1" si="0"/>
        <v>2.8593750000000013</v>
      </c>
      <c r="F39" s="3" t="s">
        <v>66</v>
      </c>
      <c r="G39" s="3" t="s">
        <v>67</v>
      </c>
      <c r="I39" s="33" t="str">
        <f t="shared" si="1"/>
        <v/>
      </c>
      <c r="J39" s="33" t="str">
        <f t="shared" si="2"/>
        <v xml:space="preserve">,
</v>
      </c>
      <c r="K39" s="10" t="str">
        <f t="shared" si="3"/>
        <v xml:space="preserve">                "sp": "&lt;effectivedate -2cd YYYY-MM-DDT17:30:00+00:00&gt;",</v>
      </c>
      <c r="L39" t="str">
        <f t="shared" ca="1" si="4"/>
        <v xml:space="preserve">                "v": "2.859",</v>
      </c>
      <c r="M39" t="str">
        <f t="shared" si="5"/>
        <v xml:space="preserve">                "q": "E6",</v>
      </c>
      <c r="N39" t="str">
        <f t="shared" si="6"/>
        <v xml:space="preserve">                "e": "&lt;receive&gt;",</v>
      </c>
      <c r="O39" t="str">
        <f t="shared" si="7"/>
        <v xml:space="preserve">                "arc": null</v>
      </c>
      <c r="P39" s="11" t="str">
        <f t="shared" ca="1" si="8"/>
        <v xml:space="preserve">              {
                "sp": "&lt;effectivedate -2cd YYYY-MM-DDT17:30:00+00:00&gt;",
                "v": "2.859",
                "q": "E6",
                "e": "&lt;receive&gt;",
                "arc": null
              },
</v>
      </c>
    </row>
    <row r="40" spans="1:16" x14ac:dyDescent="0.25">
      <c r="A40" t="s">
        <v>220</v>
      </c>
      <c r="B40" cm="1">
        <f t="array" aca="1" ref="B40" ca="1">INDIRECT("'[LoadShape.xlsx]" &amp; 'Load Shape Criteria'!$H$4 &amp; " 22'!$L39")</f>
        <v>0.1</v>
      </c>
      <c r="C40" cm="1">
        <f t="array" aca="1" ref="C40" ca="1">INDIRECT("'[LoadShape.xlsx]" &amp; 'Load Shape Criteria'!$H$4 &amp; " 23'!$I$4") * $B$2</f>
        <v>12.799999999999994</v>
      </c>
      <c r="D40">
        <f>'Step 1160-1270'!G$11-10000</f>
        <v>366</v>
      </c>
      <c r="E40" s="3">
        <f t="shared" ca="1" si="0"/>
        <v>2.8593750000000013</v>
      </c>
      <c r="F40" s="3" t="s">
        <v>66</v>
      </c>
      <c r="G40" s="3" t="s">
        <v>67</v>
      </c>
      <c r="I40" s="33" t="str">
        <f t="shared" si="1"/>
        <v/>
      </c>
      <c r="J40" s="33" t="str">
        <f t="shared" si="2"/>
        <v xml:space="preserve">,
</v>
      </c>
      <c r="K40" s="10" t="str">
        <f t="shared" si="3"/>
        <v xml:space="preserve">                "sp": "&lt;effectivedate -2cd YYYY-MM-DDT18:00:00+00:00&gt;",</v>
      </c>
      <c r="L40" t="str">
        <f t="shared" ca="1" si="4"/>
        <v xml:space="preserve">                "v": "2.859",</v>
      </c>
      <c r="M40" t="str">
        <f t="shared" si="5"/>
        <v xml:space="preserve">                "q": "E6",</v>
      </c>
      <c r="N40" t="str">
        <f t="shared" si="6"/>
        <v xml:space="preserve">                "e": "&lt;receive&gt;",</v>
      </c>
      <c r="O40" t="str">
        <f t="shared" si="7"/>
        <v xml:space="preserve">                "arc": null</v>
      </c>
      <c r="P40" s="11" t="str">
        <f t="shared" ca="1" si="8"/>
        <v xml:space="preserve">              {
                "sp": "&lt;effectivedate -2cd YYYY-MM-DDT18:00:00+00:00&gt;",
                "v": "2.859",
                "q": "E6",
                "e": "&lt;receive&gt;",
                "arc": null
              },
</v>
      </c>
    </row>
    <row r="41" spans="1:16" x14ac:dyDescent="0.25">
      <c r="A41" t="s">
        <v>221</v>
      </c>
      <c r="B41" cm="1">
        <f t="array" aca="1" ref="B41" ca="1">INDIRECT("'[LoadShape.xlsx]" &amp; 'Load Shape Criteria'!$H$4 &amp; " 22'!$L40")</f>
        <v>0.1</v>
      </c>
      <c r="C41" cm="1">
        <f t="array" aca="1" ref="C41" ca="1">INDIRECT("'[LoadShape.xlsx]" &amp; 'Load Shape Criteria'!$H$4 &amp; " 23'!$I$4") * $B$2</f>
        <v>12.799999999999994</v>
      </c>
      <c r="D41">
        <f>'Step 1160-1270'!G$11-10000</f>
        <v>366</v>
      </c>
      <c r="E41" s="3">
        <f t="shared" ca="1" si="0"/>
        <v>2.8593750000000013</v>
      </c>
      <c r="F41" s="3" t="s">
        <v>66</v>
      </c>
      <c r="G41" s="3" t="s">
        <v>67</v>
      </c>
      <c r="I41" s="33" t="str">
        <f t="shared" si="1"/>
        <v/>
      </c>
      <c r="J41" s="33" t="str">
        <f t="shared" si="2"/>
        <v xml:space="preserve">,
</v>
      </c>
      <c r="K41" s="10" t="str">
        <f t="shared" si="3"/>
        <v xml:space="preserve">                "sp": "&lt;effectivedate -2cd YYYY-MM-DDT18:30:00+00:00&gt;",</v>
      </c>
      <c r="L41" t="str">
        <f t="shared" ca="1" si="4"/>
        <v xml:space="preserve">                "v": "2.859",</v>
      </c>
      <c r="M41" t="str">
        <f t="shared" si="5"/>
        <v xml:space="preserve">                "q": "E6",</v>
      </c>
      <c r="N41" t="str">
        <f t="shared" si="6"/>
        <v xml:space="preserve">                "e": "&lt;receive&gt;",</v>
      </c>
      <c r="O41" t="str">
        <f t="shared" si="7"/>
        <v xml:space="preserve">                "arc": null</v>
      </c>
      <c r="P41" s="11" t="str">
        <f t="shared" ca="1" si="8"/>
        <v xml:space="preserve">              {
                "sp": "&lt;effectivedate -2cd YYYY-MM-DDT18:30:00+00:00&gt;",
                "v": "2.859",
                "q": "E6",
                "e": "&lt;receive&gt;",
                "arc": null
              },
</v>
      </c>
    </row>
    <row r="42" spans="1:16" x14ac:dyDescent="0.25">
      <c r="A42" t="s">
        <v>222</v>
      </c>
      <c r="B42" cm="1">
        <f t="array" aca="1" ref="B42" ca="1">INDIRECT("'[LoadShape.xlsx]" &amp; 'Load Shape Criteria'!$H$4 &amp; " 22'!$L41")</f>
        <v>0.1</v>
      </c>
      <c r="C42" cm="1">
        <f t="array" aca="1" ref="C42" ca="1">INDIRECT("'[LoadShape.xlsx]" &amp; 'Load Shape Criteria'!$H$4 &amp; " 23'!$I$4") * $B$2</f>
        <v>12.799999999999994</v>
      </c>
      <c r="D42">
        <f>'Step 1160-1270'!G$11-10000</f>
        <v>366</v>
      </c>
      <c r="E42" s="3">
        <f t="shared" ca="1" si="0"/>
        <v>2.8593750000000013</v>
      </c>
      <c r="F42" s="3" t="s">
        <v>66</v>
      </c>
      <c r="G42" s="3" t="s">
        <v>67</v>
      </c>
      <c r="I42" s="33" t="str">
        <f t="shared" si="1"/>
        <v/>
      </c>
      <c r="J42" s="33" t="str">
        <f t="shared" si="2"/>
        <v xml:space="preserve">,
</v>
      </c>
      <c r="K42" s="10" t="str">
        <f t="shared" si="3"/>
        <v xml:space="preserve">                "sp": "&lt;effectivedate -2cd YYYY-MM-DDT19:00:00+00:00&gt;",</v>
      </c>
      <c r="L42" t="str">
        <f t="shared" ca="1" si="4"/>
        <v xml:space="preserve">                "v": "2.859",</v>
      </c>
      <c r="M42" t="str">
        <f t="shared" si="5"/>
        <v xml:space="preserve">                "q": "E6",</v>
      </c>
      <c r="N42" t="str">
        <f t="shared" si="6"/>
        <v xml:space="preserve">                "e": "&lt;receive&gt;",</v>
      </c>
      <c r="O42" t="str">
        <f t="shared" si="7"/>
        <v xml:space="preserve">                "arc": null</v>
      </c>
      <c r="P42" s="11" t="str">
        <f t="shared" ca="1" si="8"/>
        <v xml:space="preserve">              {
                "sp": "&lt;effectivedate -2cd YYYY-MM-DDT19:00:00+00:00&gt;",
                "v": "2.859",
                "q": "E6",
                "e": "&lt;receive&gt;",
                "arc": null
              },
</v>
      </c>
    </row>
    <row r="43" spans="1:16" x14ac:dyDescent="0.25">
      <c r="A43" t="s">
        <v>223</v>
      </c>
      <c r="B43" cm="1">
        <f t="array" aca="1" ref="B43" ca="1">INDIRECT("'[LoadShape.xlsx]" &amp; 'Load Shape Criteria'!$H$4 &amp; " 22'!$L42")</f>
        <v>0.1</v>
      </c>
      <c r="C43" cm="1">
        <f t="array" aca="1" ref="C43" ca="1">INDIRECT("'[LoadShape.xlsx]" &amp; 'Load Shape Criteria'!$H$4 &amp; " 23'!$I$4") * $B$2</f>
        <v>12.799999999999994</v>
      </c>
      <c r="D43">
        <f>'Step 1160-1270'!G$11-10000</f>
        <v>366</v>
      </c>
      <c r="E43" s="3">
        <f t="shared" ca="1" si="0"/>
        <v>2.8593750000000013</v>
      </c>
      <c r="F43" s="3" t="s">
        <v>66</v>
      </c>
      <c r="G43" s="3" t="s">
        <v>67</v>
      </c>
      <c r="I43" s="33" t="str">
        <f t="shared" si="1"/>
        <v/>
      </c>
      <c r="J43" s="33" t="str">
        <f t="shared" si="2"/>
        <v xml:space="preserve">,
</v>
      </c>
      <c r="K43" s="10" t="str">
        <f t="shared" si="3"/>
        <v xml:space="preserve">                "sp": "&lt;effectivedate -2cd YYYY-MM-DDT19:30:00+00:00&gt;",</v>
      </c>
      <c r="L43" t="str">
        <f t="shared" ca="1" si="4"/>
        <v xml:space="preserve">                "v": "2.859",</v>
      </c>
      <c r="M43" t="str">
        <f t="shared" si="5"/>
        <v xml:space="preserve">                "q": "E6",</v>
      </c>
      <c r="N43" t="str">
        <f t="shared" si="6"/>
        <v xml:space="preserve">                "e": "&lt;receive&gt;",</v>
      </c>
      <c r="O43" t="str">
        <f t="shared" si="7"/>
        <v xml:space="preserve">                "arc": null</v>
      </c>
      <c r="P43" s="11" t="str">
        <f t="shared" ca="1" si="8"/>
        <v xml:space="preserve">              {
                "sp": "&lt;effectivedate -2cd YYYY-MM-DDT19:30:00+00:00&gt;",
                "v": "2.859",
                "q": "E6",
                "e": "&lt;receive&gt;",
                "arc": null
              },
</v>
      </c>
    </row>
    <row r="44" spans="1:16" x14ac:dyDescent="0.25">
      <c r="A44" t="s">
        <v>224</v>
      </c>
      <c r="B44" cm="1">
        <f t="array" aca="1" ref="B44" ca="1">INDIRECT("'[LoadShape.xlsx]" &amp; 'Load Shape Criteria'!$H$4 &amp; " 22'!$L43")</f>
        <v>0.1</v>
      </c>
      <c r="C44" cm="1">
        <f t="array" aca="1" ref="C44" ca="1">INDIRECT("'[LoadShape.xlsx]" &amp; 'Load Shape Criteria'!$H$4 &amp; " 23'!$I$4") * $B$2</f>
        <v>12.799999999999994</v>
      </c>
      <c r="D44">
        <f>'Step 1160-1270'!G$11-10000</f>
        <v>366</v>
      </c>
      <c r="E44" s="3">
        <f t="shared" ca="1" si="0"/>
        <v>2.8593750000000013</v>
      </c>
      <c r="F44" s="3" t="s">
        <v>66</v>
      </c>
      <c r="G44" s="3" t="s">
        <v>67</v>
      </c>
      <c r="I44" s="33" t="str">
        <f t="shared" si="1"/>
        <v/>
      </c>
      <c r="J44" s="33" t="str">
        <f t="shared" si="2"/>
        <v xml:space="preserve">,
</v>
      </c>
      <c r="K44" s="10" t="str">
        <f t="shared" si="3"/>
        <v xml:space="preserve">                "sp": "&lt;effectivedate -2cd YYYY-MM-DDT20:00:00+00:00&gt;",</v>
      </c>
      <c r="L44" t="str">
        <f t="shared" ca="1" si="4"/>
        <v xml:space="preserve">                "v": "2.859",</v>
      </c>
      <c r="M44" t="str">
        <f t="shared" si="5"/>
        <v xml:space="preserve">                "q": "E6",</v>
      </c>
      <c r="N44" t="str">
        <f t="shared" si="6"/>
        <v xml:space="preserve">                "e": "&lt;receive&gt;",</v>
      </c>
      <c r="O44" t="str">
        <f t="shared" si="7"/>
        <v xml:space="preserve">                "arc": null</v>
      </c>
      <c r="P44" s="11" t="str">
        <f t="shared" ca="1" si="8"/>
        <v xml:space="preserve">              {
                "sp": "&lt;effectivedate -2cd YYYY-MM-DDT20:00:00+00:00&gt;",
                "v": "2.859",
                "q": "E6",
                "e": "&lt;receive&gt;",
                "arc": null
              },
</v>
      </c>
    </row>
    <row r="45" spans="1:16" x14ac:dyDescent="0.25">
      <c r="A45" t="s">
        <v>225</v>
      </c>
      <c r="B45" cm="1">
        <f t="array" aca="1" ref="B45" ca="1">INDIRECT("'[LoadShape.xlsx]" &amp; 'Load Shape Criteria'!$H$4 &amp; " 22'!$L44")</f>
        <v>0.1</v>
      </c>
      <c r="C45" cm="1">
        <f t="array" aca="1" ref="C45" ca="1">INDIRECT("'[LoadShape.xlsx]" &amp; 'Load Shape Criteria'!$H$4 &amp; " 23'!$I$4") * $B$2</f>
        <v>12.799999999999994</v>
      </c>
      <c r="D45">
        <f>'Step 1160-1270'!G$11-10000</f>
        <v>366</v>
      </c>
      <c r="E45" s="3">
        <f t="shared" ca="1" si="0"/>
        <v>2.8593750000000013</v>
      </c>
      <c r="F45" s="3" t="s">
        <v>66</v>
      </c>
      <c r="G45" s="3" t="s">
        <v>67</v>
      </c>
      <c r="I45" s="33" t="str">
        <f t="shared" si="1"/>
        <v/>
      </c>
      <c r="J45" s="33" t="str">
        <f t="shared" si="2"/>
        <v xml:space="preserve">,
</v>
      </c>
      <c r="K45" s="10" t="str">
        <f t="shared" si="3"/>
        <v xml:space="preserve">                "sp": "&lt;effectivedate -2cd YYYY-MM-DDT20:30:00+00:00&gt;",</v>
      </c>
      <c r="L45" t="str">
        <f t="shared" ca="1" si="4"/>
        <v xml:space="preserve">                "v": "2.859",</v>
      </c>
      <c r="M45" t="str">
        <f t="shared" si="5"/>
        <v xml:space="preserve">                "q": "E6",</v>
      </c>
      <c r="N45" t="str">
        <f t="shared" si="6"/>
        <v xml:space="preserve">                "e": "&lt;receive&gt;",</v>
      </c>
      <c r="O45" t="str">
        <f t="shared" si="7"/>
        <v xml:space="preserve">                "arc": null</v>
      </c>
      <c r="P45" s="11" t="str">
        <f t="shared" ca="1" si="8"/>
        <v xml:space="preserve">              {
                "sp": "&lt;effectivedate -2cd YYYY-MM-DDT20:30:00+00:00&gt;",
                "v": "2.859",
                "q": "E6",
                "e": "&lt;receive&gt;",
                "arc": null
              },
</v>
      </c>
    </row>
    <row r="46" spans="1:16" x14ac:dyDescent="0.25">
      <c r="A46" t="s">
        <v>226</v>
      </c>
      <c r="B46" cm="1">
        <f t="array" aca="1" ref="B46" ca="1">INDIRECT("'[LoadShape.xlsx]" &amp; 'Load Shape Criteria'!$H$4 &amp; " 22'!$L45")</f>
        <v>0.1</v>
      </c>
      <c r="C46" cm="1">
        <f t="array" aca="1" ref="C46" ca="1">INDIRECT("'[LoadShape.xlsx]" &amp; 'Load Shape Criteria'!$H$4 &amp; " 23'!$I$4") * $B$2</f>
        <v>12.799999999999994</v>
      </c>
      <c r="D46">
        <f>'Step 1160-1270'!G$11-10000</f>
        <v>366</v>
      </c>
      <c r="E46" s="3">
        <f t="shared" ca="1" si="0"/>
        <v>2.8593750000000013</v>
      </c>
      <c r="F46" s="3" t="s">
        <v>66</v>
      </c>
      <c r="G46" s="3" t="s">
        <v>67</v>
      </c>
      <c r="I46" s="33" t="str">
        <f t="shared" si="1"/>
        <v/>
      </c>
      <c r="J46" s="33" t="str">
        <f t="shared" si="2"/>
        <v xml:space="preserve">,
</v>
      </c>
      <c r="K46" s="10" t="str">
        <f t="shared" si="3"/>
        <v xml:space="preserve">                "sp": "&lt;effectivedate -2cd YYYY-MM-DDT21:00:00+00:00&gt;",</v>
      </c>
      <c r="L46" t="str">
        <f t="shared" ca="1" si="4"/>
        <v xml:space="preserve">                "v": "2.859",</v>
      </c>
      <c r="M46" t="str">
        <f t="shared" si="5"/>
        <v xml:space="preserve">                "q": "E6",</v>
      </c>
      <c r="N46" t="str">
        <f t="shared" si="6"/>
        <v xml:space="preserve">                "e": "&lt;receive&gt;",</v>
      </c>
      <c r="O46" t="str">
        <f t="shared" si="7"/>
        <v xml:space="preserve">                "arc": null</v>
      </c>
      <c r="P46" s="11" t="str">
        <f t="shared" ca="1" si="8"/>
        <v xml:space="preserve">              {
                "sp": "&lt;effectivedate -2cd YYYY-MM-DDT21:00:00+00:00&gt;",
                "v": "2.859",
                "q": "E6",
                "e": "&lt;receive&gt;",
                "arc": null
              },
</v>
      </c>
    </row>
    <row r="47" spans="1:16" x14ac:dyDescent="0.25">
      <c r="A47" t="s">
        <v>227</v>
      </c>
      <c r="B47" cm="1">
        <f t="array" aca="1" ref="B47" ca="1">INDIRECT("'[LoadShape.xlsx]" &amp; 'Load Shape Criteria'!$H$4 &amp; " 22'!$L46")</f>
        <v>0.1</v>
      </c>
      <c r="C47" cm="1">
        <f t="array" aca="1" ref="C47" ca="1">INDIRECT("'[LoadShape.xlsx]" &amp; 'Load Shape Criteria'!$H$4 &amp; " 23'!$I$4") * $B$2</f>
        <v>12.799999999999994</v>
      </c>
      <c r="D47">
        <f>'Step 1160-1270'!G$11-10000</f>
        <v>366</v>
      </c>
      <c r="E47" s="3">
        <f t="shared" ca="1" si="0"/>
        <v>2.8593750000000013</v>
      </c>
      <c r="F47" s="3" t="s">
        <v>66</v>
      </c>
      <c r="G47" s="3" t="s">
        <v>67</v>
      </c>
      <c r="I47" s="33" t="str">
        <f t="shared" si="1"/>
        <v/>
      </c>
      <c r="J47" s="33" t="str">
        <f t="shared" si="2"/>
        <v xml:space="preserve">,
</v>
      </c>
      <c r="K47" s="10" t="str">
        <f t="shared" si="3"/>
        <v xml:space="preserve">                "sp": "&lt;effectivedate -2cd YYYY-MM-DDT21:30:00+00:00&gt;",</v>
      </c>
      <c r="L47" t="str">
        <f t="shared" ca="1" si="4"/>
        <v xml:space="preserve">                "v": "2.859",</v>
      </c>
      <c r="M47" t="str">
        <f t="shared" si="5"/>
        <v xml:space="preserve">                "q": "E6",</v>
      </c>
      <c r="N47" t="str">
        <f t="shared" si="6"/>
        <v xml:space="preserve">                "e": "&lt;receive&gt;",</v>
      </c>
      <c r="O47" t="str">
        <f t="shared" si="7"/>
        <v xml:space="preserve">                "arc": null</v>
      </c>
      <c r="P47" s="11" t="str">
        <f t="shared" ca="1" si="8"/>
        <v xml:space="preserve">              {
                "sp": "&lt;effectivedate -2cd YYYY-MM-DDT21:30:00+00:00&gt;",
                "v": "2.859",
                "q": "E6",
                "e": "&lt;receive&gt;",
                "arc": null
              },
</v>
      </c>
    </row>
    <row r="48" spans="1:16" x14ac:dyDescent="0.25">
      <c r="A48" t="s">
        <v>228</v>
      </c>
      <c r="B48" cm="1">
        <f t="array" aca="1" ref="B48" ca="1">INDIRECT("'[LoadShape.xlsx]" &amp; 'Load Shape Criteria'!$H$4 &amp; " 22'!$L47")</f>
        <v>0.1</v>
      </c>
      <c r="C48" cm="1">
        <f t="array" aca="1" ref="C48" ca="1">INDIRECT("'[LoadShape.xlsx]" &amp; 'Load Shape Criteria'!$H$4 &amp; " 23'!$I$4") * $B$2</f>
        <v>12.799999999999994</v>
      </c>
      <c r="D48">
        <f>'Step 1160-1270'!G$11-10000</f>
        <v>366</v>
      </c>
      <c r="E48" s="3">
        <f t="shared" ca="1" si="0"/>
        <v>2.8593750000000013</v>
      </c>
      <c r="F48" s="3" t="s">
        <v>66</v>
      </c>
      <c r="G48" s="3" t="s">
        <v>67</v>
      </c>
      <c r="I48" s="33" t="str">
        <f t="shared" si="1"/>
        <v/>
      </c>
      <c r="J48" s="33" t="str">
        <f t="shared" si="2"/>
        <v xml:space="preserve">,
</v>
      </c>
      <c r="K48" s="10" t="str">
        <f t="shared" si="3"/>
        <v xml:space="preserve">                "sp": "&lt;effectivedate -2cd YYYY-MM-DDT22:00:00+00:00&gt;",</v>
      </c>
      <c r="L48" t="str">
        <f t="shared" ca="1" si="4"/>
        <v xml:space="preserve">                "v": "2.859",</v>
      </c>
      <c r="M48" t="str">
        <f t="shared" si="5"/>
        <v xml:space="preserve">                "q": "E6",</v>
      </c>
      <c r="N48" t="str">
        <f t="shared" si="6"/>
        <v xml:space="preserve">                "e": "&lt;receive&gt;",</v>
      </c>
      <c r="O48" t="str">
        <f t="shared" si="7"/>
        <v xml:space="preserve">                "arc": null</v>
      </c>
      <c r="P48" s="11" t="str">
        <f t="shared" ca="1" si="8"/>
        <v xml:space="preserve">              {
                "sp": "&lt;effectivedate -2cd YYYY-MM-DDT22:00:00+00:00&gt;",
                "v": "2.859",
                "q": "E6",
                "e": "&lt;receive&gt;",
                "arc": null
              },
</v>
      </c>
    </row>
    <row r="49" spans="1:16" x14ac:dyDescent="0.25">
      <c r="A49" t="s">
        <v>229</v>
      </c>
      <c r="B49" cm="1">
        <f t="array" aca="1" ref="B49" ca="1">INDIRECT("'[LoadShape.xlsx]" &amp; 'Load Shape Criteria'!$H$4 &amp; " 22'!$L48")</f>
        <v>0.1</v>
      </c>
      <c r="C49" cm="1">
        <f t="array" aca="1" ref="C49" ca="1">INDIRECT("'[LoadShape.xlsx]" &amp; 'Load Shape Criteria'!$H$4 &amp; " 23'!$I$4") * $B$2</f>
        <v>12.799999999999994</v>
      </c>
      <c r="D49">
        <f>'Step 1160-1270'!G$11-10000</f>
        <v>366</v>
      </c>
      <c r="E49" s="3">
        <f t="shared" ca="1" si="0"/>
        <v>2.8593750000000013</v>
      </c>
      <c r="F49" s="3" t="s">
        <v>66</v>
      </c>
      <c r="G49" s="3" t="s">
        <v>67</v>
      </c>
      <c r="I49" s="33" t="str">
        <f t="shared" si="1"/>
        <v/>
      </c>
      <c r="J49" s="33" t="str">
        <f t="shared" si="2"/>
        <v xml:space="preserve">,
</v>
      </c>
      <c r="K49" s="10" t="str">
        <f t="shared" si="3"/>
        <v xml:space="preserve">                "sp": "&lt;effectivedate -2cd YYYY-MM-DDT22:30:00+00:00&gt;",</v>
      </c>
      <c r="L49" t="str">
        <f t="shared" ca="1" si="4"/>
        <v xml:space="preserve">                "v": "2.859",</v>
      </c>
      <c r="M49" t="str">
        <f t="shared" si="5"/>
        <v xml:space="preserve">                "q": "E6",</v>
      </c>
      <c r="N49" t="str">
        <f t="shared" si="6"/>
        <v xml:space="preserve">                "e": "&lt;receive&gt;",</v>
      </c>
      <c r="O49" t="str">
        <f t="shared" si="7"/>
        <v xml:space="preserve">                "arc": null</v>
      </c>
      <c r="P49" s="11" t="str">
        <f t="shared" ca="1" si="8"/>
        <v xml:space="preserve">              {
                "sp": "&lt;effectivedate -2cd YYYY-MM-DDT22:30:00+00:00&gt;",
                "v": "2.859",
                "q": "E6",
                "e": "&lt;receive&gt;",
                "arc": null
              },
</v>
      </c>
    </row>
    <row r="50" spans="1:16" x14ac:dyDescent="0.25">
      <c r="A50" t="s">
        <v>230</v>
      </c>
      <c r="B50" cm="1">
        <f t="array" aca="1" ref="B50" ca="1">INDIRECT("'[LoadShape.xlsx]" &amp; 'Load Shape Criteria'!$H$4 &amp; " 22'!$L49")</f>
        <v>0.1</v>
      </c>
      <c r="C50" cm="1">
        <f t="array" aca="1" ref="C50" ca="1">INDIRECT("'[LoadShape.xlsx]" &amp; 'Load Shape Criteria'!$H$4 &amp; " 23'!$I$4") * $B$2</f>
        <v>12.799999999999994</v>
      </c>
      <c r="D50">
        <f>'Step 1160-1270'!G$11-10000</f>
        <v>366</v>
      </c>
      <c r="E50" s="3">
        <f t="shared" ca="1" si="0"/>
        <v>2.8593750000000013</v>
      </c>
      <c r="F50" s="3" t="s">
        <v>66</v>
      </c>
      <c r="G50" s="3" t="s">
        <v>67</v>
      </c>
      <c r="I50" s="33" t="str">
        <f t="shared" si="1"/>
        <v/>
      </c>
      <c r="J50" s="33" t="str">
        <f t="shared" si="2"/>
        <v xml:space="preserve">,
</v>
      </c>
      <c r="K50" s="10" t="str">
        <f t="shared" si="3"/>
        <v xml:space="preserve">                "sp": "&lt;effectivedate -2cd YYYY-MM-DDT23:00:00+00:00&gt;",</v>
      </c>
      <c r="L50" t="str">
        <f t="shared" ca="1" si="4"/>
        <v xml:space="preserve">                "v": "2.859",</v>
      </c>
      <c r="M50" t="str">
        <f t="shared" si="5"/>
        <v xml:space="preserve">                "q": "E6",</v>
      </c>
      <c r="N50" t="str">
        <f t="shared" si="6"/>
        <v xml:space="preserve">                "e": "&lt;receive&gt;",</v>
      </c>
      <c r="O50" t="str">
        <f t="shared" si="7"/>
        <v xml:space="preserve">                "arc": null</v>
      </c>
      <c r="P50" s="11" t="str">
        <f t="shared" ca="1" si="8"/>
        <v xml:space="preserve">              {
                "sp": "&lt;effectivedate -2cd YYYY-MM-DDT23:00:00+00:00&gt;",
                "v": "2.859",
                "q": "E6",
                "e": "&lt;receive&gt;",
                "arc": null
              },
</v>
      </c>
    </row>
    <row r="51" spans="1:16" x14ac:dyDescent="0.25">
      <c r="A51" t="s">
        <v>231</v>
      </c>
      <c r="B51" cm="1">
        <f t="array" aca="1" ref="B51" ca="1">INDIRECT("'[LoadShape.xlsx]" &amp; 'Load Shape Criteria'!$H$4 &amp; " 22'!$L50")</f>
        <v>0.1</v>
      </c>
      <c r="C51" cm="1">
        <f t="array" aca="1" ref="C51" ca="1">INDIRECT("'[LoadShape.xlsx]" &amp; 'Load Shape Criteria'!$H$4 &amp; " 23'!$I$4") * $B$2</f>
        <v>12.799999999999994</v>
      </c>
      <c r="D51">
        <f>'Step 1160-1270'!G$11-10000</f>
        <v>366</v>
      </c>
      <c r="E51" s="3">
        <f t="shared" ca="1" si="0"/>
        <v>2.8593750000000013</v>
      </c>
      <c r="F51" s="3" t="s">
        <v>66</v>
      </c>
      <c r="G51" s="3" t="s">
        <v>67</v>
      </c>
      <c r="I51" s="33" t="str">
        <f t="shared" si="1"/>
        <v/>
      </c>
      <c r="J51" s="33" t="str">
        <f t="shared" si="2"/>
        <v xml:space="preserve">,
</v>
      </c>
      <c r="K51" s="10" t="str">
        <f t="shared" si="3"/>
        <v xml:space="preserve">                "sp": "&lt;effectivedate -2cd YYYY-MM-DDT23:30:00+00:00&gt;",</v>
      </c>
      <c r="L51" t="str">
        <f t="shared" ca="1" si="4"/>
        <v xml:space="preserve">                "v": "2.859",</v>
      </c>
      <c r="M51" t="str">
        <f t="shared" si="5"/>
        <v xml:space="preserve">                "q": "E6",</v>
      </c>
      <c r="N51" t="str">
        <f t="shared" si="6"/>
        <v xml:space="preserve">                "e": "&lt;receive&gt;",</v>
      </c>
      <c r="O51" t="str">
        <f t="shared" si="7"/>
        <v xml:space="preserve">                "arc": null</v>
      </c>
      <c r="P51" s="11" t="str">
        <f t="shared" ca="1" si="8"/>
        <v xml:space="preserve">              {
                "sp": "&lt;effectivedate -2cd YYYY-MM-DDT23:30:00+00:00&gt;",
                "v": "2.859",
                "q": "E6",
                "e": "&lt;receive&gt;",
                "arc": null
              },
</v>
      </c>
    </row>
    <row r="52" spans="1:16" x14ac:dyDescent="0.25">
      <c r="A52" t="s">
        <v>137</v>
      </c>
      <c r="B52" cm="1">
        <f t="array" aca="1" ref="B52" ca="1">INDIRECT("'[LoadShape.xlsx]" &amp; 'Load Shape Criteria'!$H$4 &amp; " 22'!$L51")</f>
        <v>0.1</v>
      </c>
      <c r="C52" cm="1">
        <f t="array" aca="1" ref="C52" ca="1">INDIRECT("'[LoadShape.xlsx]" &amp; 'Load Shape Criteria'!$H$4 &amp; " 23'!$I$4") * $B$2</f>
        <v>12.799999999999994</v>
      </c>
      <c r="D52">
        <f>'Step 1160-1270'!G$11-10000</f>
        <v>366</v>
      </c>
      <c r="E52" s="3">
        <f t="shared" ca="1" si="0"/>
        <v>2.8593750000000013</v>
      </c>
      <c r="F52" s="3" t="s">
        <v>66</v>
      </c>
      <c r="G52" s="3" t="s">
        <v>67</v>
      </c>
      <c r="I52" s="33" t="str">
        <f t="shared" si="1"/>
        <v/>
      </c>
      <c r="J52" s="33" t="str">
        <f t="shared" si="2"/>
        <v xml:space="preserve">
           ]
          },
</v>
      </c>
      <c r="K52" s="10" t="str">
        <f t="shared" si="3"/>
        <v xml:space="preserve">                "sp": "&lt;effectivedate -1cd YYYY-MM-DDT00:00:00+00:00&gt;",</v>
      </c>
      <c r="L52" t="str">
        <f t="shared" ca="1" si="4"/>
        <v xml:space="preserve">                "v": "2.859",</v>
      </c>
      <c r="M52" t="str">
        <f t="shared" si="5"/>
        <v xml:space="preserve">                "q": "E6",</v>
      </c>
      <c r="N52" t="str">
        <f t="shared" si="6"/>
        <v xml:space="preserve">                "e": "&lt;receive&gt;",</v>
      </c>
      <c r="O52" t="str">
        <f t="shared" si="7"/>
        <v xml:space="preserve">                "arc": null</v>
      </c>
      <c r="P52" s="11" t="str">
        <f t="shared" ca="1" si="8"/>
        <v xml:space="preserve">              {
                "sp": "&lt;effectivedate -1cd YYYY-MM-DDT00:00:00+00:00&gt;",
                "v": "2.859",
                "q": "E6",
                "e": "&lt;receive&gt;",
                "arc": null
              }
           ]
          },
</v>
      </c>
    </row>
    <row r="53" spans="1:16" x14ac:dyDescent="0.25">
      <c r="A53" t="s">
        <v>138</v>
      </c>
      <c r="B53" cm="1">
        <f t="array" aca="1" ref="B53" ca="1">INDIRECT("'[LoadShape.xlsx]" &amp; 'Load Shape Criteria'!$H$4 &amp; " 22'!$L4")</f>
        <v>0.1</v>
      </c>
      <c r="C53" cm="1">
        <f t="array" aca="1" ref="C53" ca="1">INDIRECT("'[LoadShape.xlsx]" &amp; 'Load Shape Criteria'!$H$4 &amp; " 23'!$I$4") * $B$2</f>
        <v>12.799999999999994</v>
      </c>
      <c r="D53">
        <f>'Step 1160-1270'!G$11-10000</f>
        <v>366</v>
      </c>
      <c r="E53" s="3">
        <f t="shared" ref="E53:E100" ca="1" si="9">(B53/(C53))*(D53)</f>
        <v>2.8593750000000013</v>
      </c>
      <c r="F53" s="3" t="s">
        <v>66</v>
      </c>
      <c r="G53" s="3" t="s">
        <v>67</v>
      </c>
      <c r="I53" s="33" t="str">
        <f t="shared" si="1"/>
        <v xml:space="preserve">          {
            "settlementDay": {
              "settlementDayDate": "&lt;effectivedate -1cd YYYY-MM-DDT00:00:00+00:00&gt;",
              "periodDuration": 30
            },
            "consumptionPeriods": [
</v>
      </c>
      <c r="J53" s="33" t="str">
        <f t="shared" si="2"/>
        <v xml:space="preserve">,
</v>
      </c>
      <c r="K53" s="10" t="str">
        <f t="shared" si="3"/>
        <v xml:space="preserve">                "sp": "&lt;effectivedate -1cd YYYY-MM-DDT00:30:00+00:00&gt;",</v>
      </c>
      <c r="L53" t="str">
        <f t="shared" ca="1" si="4"/>
        <v xml:space="preserve">                "v": "2.859",</v>
      </c>
      <c r="M53" t="str">
        <f t="shared" si="5"/>
        <v xml:space="preserve">                "q": "E6",</v>
      </c>
      <c r="N53" t="str">
        <f t="shared" si="6"/>
        <v xml:space="preserve">                "e": "&lt;receive&gt;",</v>
      </c>
      <c r="O53" t="str">
        <f t="shared" si="7"/>
        <v xml:space="preserve">                "arc": null</v>
      </c>
      <c r="P53" s="11" t="str">
        <f t="shared" ca="1" si="8"/>
        <v xml:space="preserve">          {
            "settlementDay": {
              "settlementDayDate": "&lt;effectivedate -1cd YYYY-MM-DDT00:00:00+00:00&gt;",
              "periodDuration": 30
            },
            "consumptionPeriods": [
              {
                "sp": "&lt;effectivedate -1cd YYYY-MM-DDT00:30:00+00:00&gt;",
                "v": "2.859",
                "q": "E6",
                "e": "&lt;receive&gt;",
                "arc": null
              },
</v>
      </c>
    </row>
    <row r="54" spans="1:16" x14ac:dyDescent="0.25">
      <c r="A54" t="s">
        <v>139</v>
      </c>
      <c r="B54" cm="1">
        <f t="array" aca="1" ref="B54" ca="1">INDIRECT("'[LoadShape.xlsx]" &amp; 'Load Shape Criteria'!$H$4 &amp; " 22'!$L5")</f>
        <v>0.1</v>
      </c>
      <c r="C54" cm="1">
        <f t="array" aca="1" ref="C54" ca="1">INDIRECT("'[LoadShape.xlsx]" &amp; 'Load Shape Criteria'!$H$4 &amp; " 23'!$I$4") * $B$2</f>
        <v>12.799999999999994</v>
      </c>
      <c r="D54">
        <f>'Step 1160-1270'!G$11-10000</f>
        <v>366</v>
      </c>
      <c r="E54" s="3">
        <f t="shared" ca="1" si="9"/>
        <v>2.8593750000000013</v>
      </c>
      <c r="F54" s="3" t="s">
        <v>66</v>
      </c>
      <c r="G54" s="3" t="s">
        <v>67</v>
      </c>
      <c r="I54" s="33" t="str">
        <f t="shared" ref="I54:I100" si="10">IF(ISERROR(FIND("T00:30:00",$A54)),"","          {
            ""settlementDay"": {
              ""settlementDayDate"": """&amp;SUBSTITUTE($A54,"00:30","00:00")&amp;""",
              ""periodDuration"": 30
            },
            ""consumptionPeriods"": [
")</f>
        <v/>
      </c>
      <c r="J54" s="33" t="str">
        <f t="shared" ref="J54:J100" si="11">IF(ISERROR(FIND("T00:00:00",$A54)),",
","
           ]
          }"&amp;IF(LEN($A55)&gt;0,",
",""))</f>
        <v xml:space="preserve">,
</v>
      </c>
      <c r="K54" s="10" t="str">
        <f t="shared" ref="K54:K100" si="12">"                ""sp"": """&amp;$A54&amp;""","</f>
        <v xml:space="preserve">                "sp": "&lt;effectivedate -1cd YYYY-MM-DDT01:00:00+00:00&gt;",</v>
      </c>
      <c r="L54" t="str">
        <f t="shared" ref="L54:L100" ca="1" si="13">"                ""v"": """&amp;TEXT(E54,"0.000")&amp;""","</f>
        <v xml:space="preserve">                "v": "2.859",</v>
      </c>
      <c r="M54" t="str">
        <f t="shared" ref="M54:M100" si="14">"                ""q"": """&amp;F54&amp;""","</f>
        <v xml:space="preserve">                "q": "E6",</v>
      </c>
      <c r="N54" t="str">
        <f t="shared" ref="N54:N100" si="15">IF(LEN(TRIM(G54))=0,"                ""e"": null,","                ""e"": """&amp;G54&amp;""",")</f>
        <v xml:space="preserve">                "e": "&lt;receive&gt;",</v>
      </c>
      <c r="O54" t="str">
        <f t="shared" ref="O54:O100" si="16">IF(LEN(TRIM(H54))=0,"                ""arc"": null","                ""arc"": """&amp;H54&amp;"""")</f>
        <v xml:space="preserve">                "arc": null</v>
      </c>
      <c r="P54" s="11" t="str">
        <f t="shared" ref="P54:P100" ca="1" si="17">I54&amp;"              {
"&amp;K54&amp;"
"&amp;L54&amp;"
"&amp;M54&amp;"
"&amp;N54&amp;"
"&amp;O54&amp;"
              }"&amp;J54</f>
        <v xml:space="preserve">              {
                "sp": "&lt;effectivedate -1cd YYYY-MM-DDT01:00:00+00:00&gt;",
                "v": "2.859",
                "q": "E6",
                "e": "&lt;receive&gt;",
                "arc": null
              },
</v>
      </c>
    </row>
    <row r="55" spans="1:16" x14ac:dyDescent="0.25">
      <c r="A55" t="s">
        <v>140</v>
      </c>
      <c r="B55" cm="1">
        <f t="array" aca="1" ref="B55" ca="1">INDIRECT("'[LoadShape.xlsx]" &amp; 'Load Shape Criteria'!$H$4 &amp; " 22'!$L6")</f>
        <v>0.1</v>
      </c>
      <c r="C55" cm="1">
        <f t="array" aca="1" ref="C55" ca="1">INDIRECT("'[LoadShape.xlsx]" &amp; 'Load Shape Criteria'!$H$4 &amp; " 23'!$I$4") * $B$2</f>
        <v>12.799999999999994</v>
      </c>
      <c r="D55">
        <f>'Step 1160-1270'!G$11-10000</f>
        <v>366</v>
      </c>
      <c r="E55" s="3">
        <f t="shared" ca="1" si="9"/>
        <v>2.8593750000000013</v>
      </c>
      <c r="F55" s="3" t="s">
        <v>66</v>
      </c>
      <c r="G55" s="3" t="s">
        <v>67</v>
      </c>
      <c r="I55" s="33" t="str">
        <f t="shared" si="10"/>
        <v/>
      </c>
      <c r="J55" s="33" t="str">
        <f t="shared" si="11"/>
        <v xml:space="preserve">,
</v>
      </c>
      <c r="K55" s="10" t="str">
        <f t="shared" si="12"/>
        <v xml:space="preserve">                "sp": "&lt;effectivedate -1cd YYYY-MM-DDT01:30:00+00:00&gt;",</v>
      </c>
      <c r="L55" t="str">
        <f t="shared" ca="1" si="13"/>
        <v xml:space="preserve">                "v": "2.859",</v>
      </c>
      <c r="M55" t="str">
        <f t="shared" si="14"/>
        <v xml:space="preserve">                "q": "E6",</v>
      </c>
      <c r="N55" t="str">
        <f t="shared" si="15"/>
        <v xml:space="preserve">                "e": "&lt;receive&gt;",</v>
      </c>
      <c r="O55" t="str">
        <f t="shared" si="16"/>
        <v xml:space="preserve">                "arc": null</v>
      </c>
      <c r="P55" s="11" t="str">
        <f t="shared" ca="1" si="17"/>
        <v xml:space="preserve">              {
                "sp": "&lt;effectivedate -1cd YYYY-MM-DDT01:30:00+00:00&gt;",
                "v": "2.859",
                "q": "E6",
                "e": "&lt;receive&gt;",
                "arc": null
              },
</v>
      </c>
    </row>
    <row r="56" spans="1:16" x14ac:dyDescent="0.25">
      <c r="A56" t="s">
        <v>141</v>
      </c>
      <c r="B56" cm="1">
        <f t="array" aca="1" ref="B56" ca="1">INDIRECT("'[LoadShape.xlsx]" &amp; 'Load Shape Criteria'!$H$4 &amp; " 22'!$L7")</f>
        <v>0.1</v>
      </c>
      <c r="C56" cm="1">
        <f t="array" aca="1" ref="C56" ca="1">INDIRECT("'[LoadShape.xlsx]" &amp; 'Load Shape Criteria'!$H$4 &amp; " 23'!$I$4") * $B$2</f>
        <v>12.799999999999994</v>
      </c>
      <c r="D56">
        <f>'Step 1160-1270'!G$11-10000</f>
        <v>366</v>
      </c>
      <c r="E56" s="3">
        <f t="shared" ca="1" si="9"/>
        <v>2.8593750000000013</v>
      </c>
      <c r="F56" s="3" t="s">
        <v>66</v>
      </c>
      <c r="G56" s="3" t="s">
        <v>67</v>
      </c>
      <c r="I56" s="33" t="str">
        <f t="shared" si="10"/>
        <v/>
      </c>
      <c r="J56" s="33" t="str">
        <f t="shared" si="11"/>
        <v xml:space="preserve">,
</v>
      </c>
      <c r="K56" s="10" t="str">
        <f t="shared" si="12"/>
        <v xml:space="preserve">                "sp": "&lt;effectivedate -1cd YYYY-MM-DDT02:00:00+00:00&gt;",</v>
      </c>
      <c r="L56" t="str">
        <f t="shared" ca="1" si="13"/>
        <v xml:space="preserve">                "v": "2.859",</v>
      </c>
      <c r="M56" t="str">
        <f t="shared" si="14"/>
        <v xml:space="preserve">                "q": "E6",</v>
      </c>
      <c r="N56" t="str">
        <f t="shared" si="15"/>
        <v xml:space="preserve">                "e": "&lt;receive&gt;",</v>
      </c>
      <c r="O56" t="str">
        <f t="shared" si="16"/>
        <v xml:space="preserve">                "arc": null</v>
      </c>
      <c r="P56" s="11" t="str">
        <f t="shared" ca="1" si="17"/>
        <v xml:space="preserve">              {
                "sp": "&lt;effectivedate -1cd YYYY-MM-DDT02:00:00+00:00&gt;",
                "v": "2.859",
                "q": "E6",
                "e": "&lt;receive&gt;",
                "arc": null
              },
</v>
      </c>
    </row>
    <row r="57" spans="1:16" x14ac:dyDescent="0.25">
      <c r="A57" t="s">
        <v>142</v>
      </c>
      <c r="B57" cm="1">
        <f t="array" aca="1" ref="B57" ca="1">INDIRECT("'[LoadShape.xlsx]" &amp; 'Load Shape Criteria'!$H$4 &amp; " 22'!$L8")</f>
        <v>0.1</v>
      </c>
      <c r="C57" cm="1">
        <f t="array" aca="1" ref="C57" ca="1">INDIRECT("'[LoadShape.xlsx]" &amp; 'Load Shape Criteria'!$H$4 &amp; " 23'!$I$4") * $B$2</f>
        <v>12.799999999999994</v>
      </c>
      <c r="D57">
        <f>'Step 1160-1270'!G$11-10000</f>
        <v>366</v>
      </c>
      <c r="E57" s="3">
        <f t="shared" ca="1" si="9"/>
        <v>2.8593750000000013</v>
      </c>
      <c r="F57" s="3" t="s">
        <v>66</v>
      </c>
      <c r="G57" s="3" t="s">
        <v>67</v>
      </c>
      <c r="I57" s="33" t="str">
        <f t="shared" si="10"/>
        <v/>
      </c>
      <c r="J57" s="33" t="str">
        <f t="shared" si="11"/>
        <v xml:space="preserve">,
</v>
      </c>
      <c r="K57" s="10" t="str">
        <f t="shared" si="12"/>
        <v xml:space="preserve">                "sp": "&lt;effectivedate -1cd YYYY-MM-DDT02:30:00+00:00&gt;",</v>
      </c>
      <c r="L57" t="str">
        <f t="shared" ca="1" si="13"/>
        <v xml:space="preserve">                "v": "2.859",</v>
      </c>
      <c r="M57" t="str">
        <f t="shared" si="14"/>
        <v xml:space="preserve">                "q": "E6",</v>
      </c>
      <c r="N57" t="str">
        <f t="shared" si="15"/>
        <v xml:space="preserve">                "e": "&lt;receive&gt;",</v>
      </c>
      <c r="O57" t="str">
        <f t="shared" si="16"/>
        <v xml:space="preserve">                "arc": null</v>
      </c>
      <c r="P57" s="11" t="str">
        <f t="shared" ca="1" si="17"/>
        <v xml:space="preserve">              {
                "sp": "&lt;effectivedate -1cd YYYY-MM-DDT02:30:00+00:00&gt;",
                "v": "2.859",
                "q": "E6",
                "e": "&lt;receive&gt;",
                "arc": null
              },
</v>
      </c>
    </row>
    <row r="58" spans="1:16" x14ac:dyDescent="0.25">
      <c r="A58" t="s">
        <v>143</v>
      </c>
      <c r="B58" cm="1">
        <f t="array" aca="1" ref="B58" ca="1">INDIRECT("'[LoadShape.xlsx]" &amp; 'Load Shape Criteria'!$H$4 &amp; " 22'!$L9")</f>
        <v>0.1</v>
      </c>
      <c r="C58" cm="1">
        <f t="array" aca="1" ref="C58" ca="1">INDIRECT("'[LoadShape.xlsx]" &amp; 'Load Shape Criteria'!$H$4 &amp; " 23'!$I$4") * $B$2</f>
        <v>12.799999999999994</v>
      </c>
      <c r="D58">
        <f>'Step 1160-1270'!G$11-10000</f>
        <v>366</v>
      </c>
      <c r="E58" s="3">
        <f t="shared" ca="1" si="9"/>
        <v>2.8593750000000013</v>
      </c>
      <c r="F58" s="3" t="s">
        <v>66</v>
      </c>
      <c r="G58" s="3" t="s">
        <v>67</v>
      </c>
      <c r="I58" s="33" t="str">
        <f t="shared" si="10"/>
        <v/>
      </c>
      <c r="J58" s="33" t="str">
        <f t="shared" si="11"/>
        <v xml:space="preserve">,
</v>
      </c>
      <c r="K58" s="10" t="str">
        <f t="shared" si="12"/>
        <v xml:space="preserve">                "sp": "&lt;effectivedate -1cd YYYY-MM-DDT03:00:00+00:00&gt;",</v>
      </c>
      <c r="L58" t="str">
        <f t="shared" ca="1" si="13"/>
        <v xml:space="preserve">                "v": "2.859",</v>
      </c>
      <c r="M58" t="str">
        <f t="shared" si="14"/>
        <v xml:space="preserve">                "q": "E6",</v>
      </c>
      <c r="N58" t="str">
        <f t="shared" si="15"/>
        <v xml:space="preserve">                "e": "&lt;receive&gt;",</v>
      </c>
      <c r="O58" t="str">
        <f t="shared" si="16"/>
        <v xml:space="preserve">                "arc": null</v>
      </c>
      <c r="P58" s="11" t="str">
        <f t="shared" ca="1" si="17"/>
        <v xml:space="preserve">              {
                "sp": "&lt;effectivedate -1cd YYYY-MM-DDT03:00:00+00:00&gt;",
                "v": "2.859",
                "q": "E6",
                "e": "&lt;receive&gt;",
                "arc": null
              },
</v>
      </c>
    </row>
    <row r="59" spans="1:16" x14ac:dyDescent="0.25">
      <c r="A59" t="s">
        <v>144</v>
      </c>
      <c r="B59" cm="1">
        <f t="array" aca="1" ref="B59" ca="1">INDIRECT("'[LoadShape.xlsx]" &amp; 'Load Shape Criteria'!$H$4 &amp; " 22'!$L10")</f>
        <v>0.1</v>
      </c>
      <c r="C59" cm="1">
        <f t="array" aca="1" ref="C59" ca="1">INDIRECT("'[LoadShape.xlsx]" &amp; 'Load Shape Criteria'!$H$4 &amp; " 23'!$I$4") * $B$2</f>
        <v>12.799999999999994</v>
      </c>
      <c r="D59">
        <f>'Step 1160-1270'!G$11-10000</f>
        <v>366</v>
      </c>
      <c r="E59" s="3">
        <f t="shared" ca="1" si="9"/>
        <v>2.8593750000000013</v>
      </c>
      <c r="F59" s="3" t="s">
        <v>66</v>
      </c>
      <c r="G59" s="3" t="s">
        <v>67</v>
      </c>
      <c r="I59" s="33" t="str">
        <f t="shared" si="10"/>
        <v/>
      </c>
      <c r="J59" s="33" t="str">
        <f t="shared" si="11"/>
        <v xml:space="preserve">,
</v>
      </c>
      <c r="K59" s="10" t="str">
        <f t="shared" si="12"/>
        <v xml:space="preserve">                "sp": "&lt;effectivedate -1cd YYYY-MM-DDT03:30:00+00:00&gt;",</v>
      </c>
      <c r="L59" t="str">
        <f t="shared" ca="1" si="13"/>
        <v xml:space="preserve">                "v": "2.859",</v>
      </c>
      <c r="M59" t="str">
        <f t="shared" si="14"/>
        <v xml:space="preserve">                "q": "E6",</v>
      </c>
      <c r="N59" t="str">
        <f t="shared" si="15"/>
        <v xml:space="preserve">                "e": "&lt;receive&gt;",</v>
      </c>
      <c r="O59" t="str">
        <f t="shared" si="16"/>
        <v xml:space="preserve">                "arc": null</v>
      </c>
      <c r="P59" s="11" t="str">
        <f t="shared" ca="1" si="17"/>
        <v xml:space="preserve">              {
                "sp": "&lt;effectivedate -1cd YYYY-MM-DDT03:30:00+00:00&gt;",
                "v": "2.859",
                "q": "E6",
                "e": "&lt;receive&gt;",
                "arc": null
              },
</v>
      </c>
    </row>
    <row r="60" spans="1:16" x14ac:dyDescent="0.25">
      <c r="A60" t="s">
        <v>145</v>
      </c>
      <c r="B60" cm="1">
        <f t="array" aca="1" ref="B60" ca="1">INDIRECT("'[LoadShape.xlsx]" &amp; 'Load Shape Criteria'!$H$4 &amp; " 22'!$L11")</f>
        <v>0.1</v>
      </c>
      <c r="C60" cm="1">
        <f t="array" aca="1" ref="C60" ca="1">INDIRECT("'[LoadShape.xlsx]" &amp; 'Load Shape Criteria'!$H$4 &amp; " 23'!$I$4") * $B$2</f>
        <v>12.799999999999994</v>
      </c>
      <c r="D60">
        <f>'Step 1160-1270'!G$11-10000</f>
        <v>366</v>
      </c>
      <c r="E60" s="3">
        <f t="shared" ca="1" si="9"/>
        <v>2.8593750000000013</v>
      </c>
      <c r="F60" s="3" t="s">
        <v>66</v>
      </c>
      <c r="G60" s="3" t="s">
        <v>67</v>
      </c>
      <c r="I60" s="33" t="str">
        <f t="shared" si="10"/>
        <v/>
      </c>
      <c r="J60" s="33" t="str">
        <f t="shared" si="11"/>
        <v xml:space="preserve">,
</v>
      </c>
      <c r="K60" s="10" t="str">
        <f t="shared" si="12"/>
        <v xml:space="preserve">                "sp": "&lt;effectivedate -1cd YYYY-MM-DDT04:00:00+00:00&gt;",</v>
      </c>
      <c r="L60" t="str">
        <f t="shared" ca="1" si="13"/>
        <v xml:space="preserve">                "v": "2.859",</v>
      </c>
      <c r="M60" t="str">
        <f t="shared" si="14"/>
        <v xml:space="preserve">                "q": "E6",</v>
      </c>
      <c r="N60" t="str">
        <f t="shared" si="15"/>
        <v xml:space="preserve">                "e": "&lt;receive&gt;",</v>
      </c>
      <c r="O60" t="str">
        <f t="shared" si="16"/>
        <v xml:space="preserve">                "arc": null</v>
      </c>
      <c r="P60" s="11" t="str">
        <f t="shared" ca="1" si="17"/>
        <v xml:space="preserve">              {
                "sp": "&lt;effectivedate -1cd YYYY-MM-DDT04:00:00+00:00&gt;",
                "v": "2.859",
                "q": "E6",
                "e": "&lt;receive&gt;",
                "arc": null
              },
</v>
      </c>
    </row>
    <row r="61" spans="1:16" x14ac:dyDescent="0.25">
      <c r="A61" t="s">
        <v>146</v>
      </c>
      <c r="B61" cm="1">
        <f t="array" aca="1" ref="B61" ca="1">INDIRECT("'[LoadShape.xlsx]" &amp; 'Load Shape Criteria'!$H$4 &amp; " 22'!$L12")</f>
        <v>0.1</v>
      </c>
      <c r="C61" cm="1">
        <f t="array" aca="1" ref="C61" ca="1">INDIRECT("'[LoadShape.xlsx]" &amp; 'Load Shape Criteria'!$H$4 &amp; " 23'!$I$4") * $B$2</f>
        <v>12.799999999999994</v>
      </c>
      <c r="D61">
        <f>'Step 1160-1270'!G$11-10000</f>
        <v>366</v>
      </c>
      <c r="E61" s="3">
        <f t="shared" ca="1" si="9"/>
        <v>2.8593750000000013</v>
      </c>
      <c r="F61" s="3" t="s">
        <v>66</v>
      </c>
      <c r="G61" s="3" t="s">
        <v>67</v>
      </c>
      <c r="I61" s="33" t="str">
        <f t="shared" si="10"/>
        <v/>
      </c>
      <c r="J61" s="33" t="str">
        <f t="shared" si="11"/>
        <v xml:space="preserve">,
</v>
      </c>
      <c r="K61" s="10" t="str">
        <f t="shared" si="12"/>
        <v xml:space="preserve">                "sp": "&lt;effectivedate -1cd YYYY-MM-DDT04:30:00+00:00&gt;",</v>
      </c>
      <c r="L61" t="str">
        <f t="shared" ca="1" si="13"/>
        <v xml:space="preserve">                "v": "2.859",</v>
      </c>
      <c r="M61" t="str">
        <f t="shared" si="14"/>
        <v xml:space="preserve">                "q": "E6",</v>
      </c>
      <c r="N61" t="str">
        <f t="shared" si="15"/>
        <v xml:space="preserve">                "e": "&lt;receive&gt;",</v>
      </c>
      <c r="O61" t="str">
        <f t="shared" si="16"/>
        <v xml:space="preserve">                "arc": null</v>
      </c>
      <c r="P61" s="11" t="str">
        <f t="shared" ca="1" si="17"/>
        <v xml:space="preserve">              {
                "sp": "&lt;effectivedate -1cd YYYY-MM-DDT04:30:00+00:00&gt;",
                "v": "2.859",
                "q": "E6",
                "e": "&lt;receive&gt;",
                "arc": null
              },
</v>
      </c>
    </row>
    <row r="62" spans="1:16" x14ac:dyDescent="0.25">
      <c r="A62" t="s">
        <v>147</v>
      </c>
      <c r="B62" cm="1">
        <f t="array" aca="1" ref="B62" ca="1">INDIRECT("'[LoadShape.xlsx]" &amp; 'Load Shape Criteria'!$H$4 &amp; " 22'!$L13")</f>
        <v>0.1</v>
      </c>
      <c r="C62" cm="1">
        <f t="array" aca="1" ref="C62" ca="1">INDIRECT("'[LoadShape.xlsx]" &amp; 'Load Shape Criteria'!$H$4 &amp; " 23'!$I$4") * $B$2</f>
        <v>12.799999999999994</v>
      </c>
      <c r="D62">
        <f>'Step 1160-1270'!G$11-10000</f>
        <v>366</v>
      </c>
      <c r="E62" s="3">
        <f t="shared" ca="1" si="9"/>
        <v>2.8593750000000013</v>
      </c>
      <c r="F62" s="3" t="s">
        <v>66</v>
      </c>
      <c r="G62" s="3" t="s">
        <v>67</v>
      </c>
      <c r="I62" s="33" t="str">
        <f t="shared" si="10"/>
        <v/>
      </c>
      <c r="J62" s="33" t="str">
        <f t="shared" si="11"/>
        <v xml:space="preserve">,
</v>
      </c>
      <c r="K62" s="10" t="str">
        <f t="shared" si="12"/>
        <v xml:space="preserve">                "sp": "&lt;effectivedate -1cd YYYY-MM-DDT05:00:00+00:00&gt;",</v>
      </c>
      <c r="L62" t="str">
        <f t="shared" ca="1" si="13"/>
        <v xml:space="preserve">                "v": "2.859",</v>
      </c>
      <c r="M62" t="str">
        <f t="shared" si="14"/>
        <v xml:space="preserve">                "q": "E6",</v>
      </c>
      <c r="N62" t="str">
        <f t="shared" si="15"/>
        <v xml:space="preserve">                "e": "&lt;receive&gt;",</v>
      </c>
      <c r="O62" t="str">
        <f t="shared" si="16"/>
        <v xml:space="preserve">                "arc": null</v>
      </c>
      <c r="P62" s="11" t="str">
        <f t="shared" ca="1" si="17"/>
        <v xml:space="preserve">              {
                "sp": "&lt;effectivedate -1cd YYYY-MM-DDT05:00:00+00:00&gt;",
                "v": "2.859",
                "q": "E6",
                "e": "&lt;receive&gt;",
                "arc": null
              },
</v>
      </c>
    </row>
    <row r="63" spans="1:16" x14ac:dyDescent="0.25">
      <c r="A63" t="s">
        <v>148</v>
      </c>
      <c r="B63" cm="1">
        <f t="array" aca="1" ref="B63" ca="1">INDIRECT("'[LoadShape.xlsx]" &amp; 'Load Shape Criteria'!$H$4 &amp; " 22'!$L14")</f>
        <v>0.1</v>
      </c>
      <c r="C63" cm="1">
        <f t="array" aca="1" ref="C63" ca="1">INDIRECT("'[LoadShape.xlsx]" &amp; 'Load Shape Criteria'!$H$4 &amp; " 23'!$I$4") * $B$2</f>
        <v>12.799999999999994</v>
      </c>
      <c r="D63">
        <f>'Step 1160-1270'!G$11-10000</f>
        <v>366</v>
      </c>
      <c r="E63" s="3">
        <f t="shared" ca="1" si="9"/>
        <v>2.8593750000000013</v>
      </c>
      <c r="F63" s="3" t="s">
        <v>66</v>
      </c>
      <c r="G63" s="3" t="s">
        <v>67</v>
      </c>
      <c r="I63" s="33" t="str">
        <f t="shared" si="10"/>
        <v/>
      </c>
      <c r="J63" s="33" t="str">
        <f t="shared" si="11"/>
        <v xml:space="preserve">,
</v>
      </c>
      <c r="K63" s="10" t="str">
        <f t="shared" si="12"/>
        <v xml:space="preserve">                "sp": "&lt;effectivedate -1cd YYYY-MM-DDT05:30:00+00:00&gt;",</v>
      </c>
      <c r="L63" t="str">
        <f t="shared" ca="1" si="13"/>
        <v xml:space="preserve">                "v": "2.859",</v>
      </c>
      <c r="M63" t="str">
        <f t="shared" si="14"/>
        <v xml:space="preserve">                "q": "E6",</v>
      </c>
      <c r="N63" t="str">
        <f t="shared" si="15"/>
        <v xml:space="preserve">                "e": "&lt;receive&gt;",</v>
      </c>
      <c r="O63" t="str">
        <f t="shared" si="16"/>
        <v xml:space="preserve">                "arc": null</v>
      </c>
      <c r="P63" s="11" t="str">
        <f t="shared" ca="1" si="17"/>
        <v xml:space="preserve">              {
                "sp": "&lt;effectivedate -1cd YYYY-MM-DDT05:30:00+00:00&gt;",
                "v": "2.859",
                "q": "E6",
                "e": "&lt;receive&gt;",
                "arc": null
              },
</v>
      </c>
    </row>
    <row r="64" spans="1:16" x14ac:dyDescent="0.25">
      <c r="A64" t="s">
        <v>149</v>
      </c>
      <c r="B64" cm="1">
        <f t="array" aca="1" ref="B64" ca="1">INDIRECT("'[LoadShape.xlsx]" &amp; 'Load Shape Criteria'!$H$4 &amp; " 22'!$L15")</f>
        <v>0.1</v>
      </c>
      <c r="C64" cm="1">
        <f t="array" aca="1" ref="C64" ca="1">INDIRECT("'[LoadShape.xlsx]" &amp; 'Load Shape Criteria'!$H$4 &amp; " 23'!$I$4") * $B$2</f>
        <v>12.799999999999994</v>
      </c>
      <c r="D64">
        <f>'Step 1160-1270'!G$11-10000</f>
        <v>366</v>
      </c>
      <c r="E64" s="3">
        <f t="shared" ca="1" si="9"/>
        <v>2.8593750000000013</v>
      </c>
      <c r="F64" s="3" t="s">
        <v>66</v>
      </c>
      <c r="G64" s="3" t="s">
        <v>67</v>
      </c>
      <c r="I64" s="33" t="str">
        <f t="shared" si="10"/>
        <v/>
      </c>
      <c r="J64" s="33" t="str">
        <f t="shared" si="11"/>
        <v xml:space="preserve">,
</v>
      </c>
      <c r="K64" s="10" t="str">
        <f t="shared" si="12"/>
        <v xml:space="preserve">                "sp": "&lt;effectivedate -1cd YYYY-MM-DDT06:00:00+00:00&gt;",</v>
      </c>
      <c r="L64" t="str">
        <f t="shared" ca="1" si="13"/>
        <v xml:space="preserve">                "v": "2.859",</v>
      </c>
      <c r="M64" t="str">
        <f t="shared" si="14"/>
        <v xml:space="preserve">                "q": "E6",</v>
      </c>
      <c r="N64" t="str">
        <f t="shared" si="15"/>
        <v xml:space="preserve">                "e": "&lt;receive&gt;",</v>
      </c>
      <c r="O64" t="str">
        <f t="shared" si="16"/>
        <v xml:space="preserve">                "arc": null</v>
      </c>
      <c r="P64" s="11" t="str">
        <f t="shared" ca="1" si="17"/>
        <v xml:space="preserve">              {
                "sp": "&lt;effectivedate -1cd YYYY-MM-DDT06:00:00+00:00&gt;",
                "v": "2.859",
                "q": "E6",
                "e": "&lt;receive&gt;",
                "arc": null
              },
</v>
      </c>
    </row>
    <row r="65" spans="1:16" x14ac:dyDescent="0.25">
      <c r="A65" t="s">
        <v>150</v>
      </c>
      <c r="B65" cm="1">
        <f t="array" aca="1" ref="B65" ca="1">INDIRECT("'[LoadShape.xlsx]" &amp; 'Load Shape Criteria'!$H$4 &amp; " 22'!$L16")</f>
        <v>0.1</v>
      </c>
      <c r="C65" cm="1">
        <f t="array" aca="1" ref="C65" ca="1">INDIRECT("'[LoadShape.xlsx]" &amp; 'Load Shape Criteria'!$H$4 &amp; " 23'!$I$4") * $B$2</f>
        <v>12.799999999999994</v>
      </c>
      <c r="D65">
        <f>'Step 1160-1270'!G$11-10000</f>
        <v>366</v>
      </c>
      <c r="E65" s="3">
        <f t="shared" ca="1" si="9"/>
        <v>2.8593750000000013</v>
      </c>
      <c r="F65" s="3" t="s">
        <v>66</v>
      </c>
      <c r="G65" s="3" t="s">
        <v>67</v>
      </c>
      <c r="I65" s="33" t="str">
        <f t="shared" si="10"/>
        <v/>
      </c>
      <c r="J65" s="33" t="str">
        <f t="shared" si="11"/>
        <v xml:space="preserve">,
</v>
      </c>
      <c r="K65" s="10" t="str">
        <f t="shared" si="12"/>
        <v xml:space="preserve">                "sp": "&lt;effectivedate -1cd YYYY-MM-DDT06:30:00+00:00&gt;",</v>
      </c>
      <c r="L65" t="str">
        <f t="shared" ca="1" si="13"/>
        <v xml:space="preserve">                "v": "2.859",</v>
      </c>
      <c r="M65" t="str">
        <f t="shared" si="14"/>
        <v xml:space="preserve">                "q": "E6",</v>
      </c>
      <c r="N65" t="str">
        <f t="shared" si="15"/>
        <v xml:space="preserve">                "e": "&lt;receive&gt;",</v>
      </c>
      <c r="O65" t="str">
        <f t="shared" si="16"/>
        <v xml:space="preserve">                "arc": null</v>
      </c>
      <c r="P65" s="11" t="str">
        <f t="shared" ca="1" si="17"/>
        <v xml:space="preserve">              {
                "sp": "&lt;effectivedate -1cd YYYY-MM-DDT06:30:00+00:00&gt;",
                "v": "2.859",
                "q": "E6",
                "e": "&lt;receive&gt;",
                "arc": null
              },
</v>
      </c>
    </row>
    <row r="66" spans="1:16" x14ac:dyDescent="0.25">
      <c r="A66" t="s">
        <v>151</v>
      </c>
      <c r="B66" cm="1">
        <f t="array" aca="1" ref="B66" ca="1">INDIRECT("'[LoadShape.xlsx]" &amp; 'Load Shape Criteria'!$H$4 &amp; " 22'!$L17")</f>
        <v>0.1</v>
      </c>
      <c r="C66" cm="1">
        <f t="array" aca="1" ref="C66" ca="1">INDIRECT("'[LoadShape.xlsx]" &amp; 'Load Shape Criteria'!$H$4 &amp; " 23'!$I$4") * $B$2</f>
        <v>12.799999999999994</v>
      </c>
      <c r="D66">
        <f>'Step 1160-1270'!G$11-10000</f>
        <v>366</v>
      </c>
      <c r="E66" s="3">
        <f t="shared" ca="1" si="9"/>
        <v>2.8593750000000013</v>
      </c>
      <c r="F66" s="3" t="s">
        <v>66</v>
      </c>
      <c r="G66" s="3" t="s">
        <v>67</v>
      </c>
      <c r="I66" s="33" t="str">
        <f t="shared" si="10"/>
        <v/>
      </c>
      <c r="J66" s="33" t="str">
        <f t="shared" si="11"/>
        <v xml:space="preserve">,
</v>
      </c>
      <c r="K66" s="10" t="str">
        <f t="shared" si="12"/>
        <v xml:space="preserve">                "sp": "&lt;effectivedate -1cd YYYY-MM-DDT07:00:00+00:00&gt;",</v>
      </c>
      <c r="L66" t="str">
        <f t="shared" ca="1" si="13"/>
        <v xml:space="preserve">                "v": "2.859",</v>
      </c>
      <c r="M66" t="str">
        <f t="shared" si="14"/>
        <v xml:space="preserve">                "q": "E6",</v>
      </c>
      <c r="N66" t="str">
        <f t="shared" si="15"/>
        <v xml:space="preserve">                "e": "&lt;receive&gt;",</v>
      </c>
      <c r="O66" t="str">
        <f t="shared" si="16"/>
        <v xml:space="preserve">                "arc": null</v>
      </c>
      <c r="P66" s="11" t="str">
        <f t="shared" ca="1" si="17"/>
        <v xml:space="preserve">              {
                "sp": "&lt;effectivedate -1cd YYYY-MM-DDT07:00:00+00:00&gt;",
                "v": "2.859",
                "q": "E6",
                "e": "&lt;receive&gt;",
                "arc": null
              },
</v>
      </c>
    </row>
    <row r="67" spans="1:16" x14ac:dyDescent="0.25">
      <c r="A67" t="s">
        <v>152</v>
      </c>
      <c r="B67" cm="1">
        <f t="array" aca="1" ref="B67" ca="1">INDIRECT("'[LoadShape.xlsx]" &amp; 'Load Shape Criteria'!$H$4 &amp; " 22'!$L18")</f>
        <v>0.1</v>
      </c>
      <c r="C67" cm="1">
        <f t="array" aca="1" ref="C67" ca="1">INDIRECT("'[LoadShape.xlsx]" &amp; 'Load Shape Criteria'!$H$4 &amp; " 23'!$I$4") * $B$2</f>
        <v>12.799999999999994</v>
      </c>
      <c r="D67">
        <f>'Step 1160-1270'!G$11-10000</f>
        <v>366</v>
      </c>
      <c r="E67" s="3">
        <f t="shared" ca="1" si="9"/>
        <v>2.8593750000000013</v>
      </c>
      <c r="F67" s="3" t="s">
        <v>66</v>
      </c>
      <c r="G67" s="3" t="s">
        <v>67</v>
      </c>
      <c r="I67" s="33" t="str">
        <f t="shared" si="10"/>
        <v/>
      </c>
      <c r="J67" s="33" t="str">
        <f t="shared" si="11"/>
        <v xml:space="preserve">,
</v>
      </c>
      <c r="K67" s="10" t="str">
        <f t="shared" si="12"/>
        <v xml:space="preserve">                "sp": "&lt;effectivedate -1cd YYYY-MM-DDT07:30:00+00:00&gt;",</v>
      </c>
      <c r="L67" t="str">
        <f t="shared" ca="1" si="13"/>
        <v xml:space="preserve">                "v": "2.859",</v>
      </c>
      <c r="M67" t="str">
        <f t="shared" si="14"/>
        <v xml:space="preserve">                "q": "E6",</v>
      </c>
      <c r="N67" t="str">
        <f t="shared" si="15"/>
        <v xml:space="preserve">                "e": "&lt;receive&gt;",</v>
      </c>
      <c r="O67" t="str">
        <f t="shared" si="16"/>
        <v xml:space="preserve">                "arc": null</v>
      </c>
      <c r="P67" s="11" t="str">
        <f t="shared" ca="1" si="17"/>
        <v xml:space="preserve">              {
                "sp": "&lt;effectivedate -1cd YYYY-MM-DDT07:30:00+00:00&gt;",
                "v": "2.859",
                "q": "E6",
                "e": "&lt;receive&gt;",
                "arc": null
              },
</v>
      </c>
    </row>
    <row r="68" spans="1:16" x14ac:dyDescent="0.25">
      <c r="A68" t="s">
        <v>153</v>
      </c>
      <c r="B68" cm="1">
        <f t="array" aca="1" ref="B68" ca="1">INDIRECT("'[LoadShape.xlsx]" &amp; 'Load Shape Criteria'!$H$4 &amp; " 22'!$L19")</f>
        <v>0.1</v>
      </c>
      <c r="C68" cm="1">
        <f t="array" aca="1" ref="C68" ca="1">INDIRECT("'[LoadShape.xlsx]" &amp; 'Load Shape Criteria'!$H$4 &amp; " 23'!$I$4") * $B$2</f>
        <v>12.799999999999994</v>
      </c>
      <c r="D68">
        <f>'Step 1160-1270'!G$11-10000</f>
        <v>366</v>
      </c>
      <c r="E68" s="3">
        <f t="shared" ca="1" si="9"/>
        <v>2.8593750000000013</v>
      </c>
      <c r="F68" s="3" t="s">
        <v>66</v>
      </c>
      <c r="G68" s="3" t="s">
        <v>67</v>
      </c>
      <c r="I68" s="33" t="str">
        <f t="shared" si="10"/>
        <v/>
      </c>
      <c r="J68" s="33" t="str">
        <f t="shared" si="11"/>
        <v xml:space="preserve">,
</v>
      </c>
      <c r="K68" s="10" t="str">
        <f t="shared" si="12"/>
        <v xml:space="preserve">                "sp": "&lt;effectivedate -1cd YYYY-MM-DDT08:00:00+00:00&gt;",</v>
      </c>
      <c r="L68" t="str">
        <f t="shared" ca="1" si="13"/>
        <v xml:space="preserve">                "v": "2.859",</v>
      </c>
      <c r="M68" t="str">
        <f t="shared" si="14"/>
        <v xml:space="preserve">                "q": "E6",</v>
      </c>
      <c r="N68" t="str">
        <f t="shared" si="15"/>
        <v xml:space="preserve">                "e": "&lt;receive&gt;",</v>
      </c>
      <c r="O68" t="str">
        <f t="shared" si="16"/>
        <v xml:space="preserve">                "arc": null</v>
      </c>
      <c r="P68" s="11" t="str">
        <f t="shared" ca="1" si="17"/>
        <v xml:space="preserve">              {
                "sp": "&lt;effectivedate -1cd YYYY-MM-DDT08:00:00+00:00&gt;",
                "v": "2.859",
                "q": "E6",
                "e": "&lt;receive&gt;",
                "arc": null
              },
</v>
      </c>
    </row>
    <row r="69" spans="1:16" x14ac:dyDescent="0.25">
      <c r="A69" t="s">
        <v>154</v>
      </c>
      <c r="B69" cm="1">
        <f t="array" aca="1" ref="B69" ca="1">INDIRECT("'[LoadShape.xlsx]" &amp; 'Load Shape Criteria'!$H$4 &amp; " 22'!$L20")</f>
        <v>0.2</v>
      </c>
      <c r="C69" cm="1">
        <f t="array" aca="1" ref="C69" ca="1">INDIRECT("'[LoadShape.xlsx]" &amp; 'Load Shape Criteria'!$H$4 &amp; " 23'!$I$4") * $B$2</f>
        <v>12.799999999999994</v>
      </c>
      <c r="D69">
        <f>'Step 1160-1270'!G$11-10000</f>
        <v>366</v>
      </c>
      <c r="E69" s="3">
        <f t="shared" ca="1" si="9"/>
        <v>5.7187500000000027</v>
      </c>
      <c r="F69" s="3" t="s">
        <v>66</v>
      </c>
      <c r="G69" s="3" t="s">
        <v>67</v>
      </c>
      <c r="I69" s="33" t="str">
        <f t="shared" si="10"/>
        <v/>
      </c>
      <c r="J69" s="33" t="str">
        <f t="shared" si="11"/>
        <v xml:space="preserve">,
</v>
      </c>
      <c r="K69" s="10" t="str">
        <f t="shared" si="12"/>
        <v xml:space="preserve">                "sp": "&lt;effectivedate -1cd YYYY-MM-DDT08:30:00+00:00&gt;",</v>
      </c>
      <c r="L69" t="str">
        <f t="shared" ca="1" si="13"/>
        <v xml:space="preserve">                "v": "5.719",</v>
      </c>
      <c r="M69" t="str">
        <f t="shared" si="14"/>
        <v xml:space="preserve">                "q": "E6",</v>
      </c>
      <c r="N69" t="str">
        <f t="shared" si="15"/>
        <v xml:space="preserve">                "e": "&lt;receive&gt;",</v>
      </c>
      <c r="O69" t="str">
        <f t="shared" si="16"/>
        <v xml:space="preserve">                "arc": null</v>
      </c>
      <c r="P69" s="11" t="str">
        <f t="shared" ca="1" si="17"/>
        <v xml:space="preserve">              {
                "sp": "&lt;effectivedate -1cd YYYY-MM-DDT08:30:00+00:00&gt;",
                "v": "5.719",
                "q": "E6",
                "e": "&lt;receive&gt;",
                "arc": null
              },
</v>
      </c>
    </row>
    <row r="70" spans="1:16" x14ac:dyDescent="0.25">
      <c r="A70" t="s">
        <v>155</v>
      </c>
      <c r="B70" cm="1">
        <f t="array" aca="1" ref="B70" ca="1">INDIRECT("'[LoadShape.xlsx]" &amp; 'Load Shape Criteria'!$H$4 &amp; " 22'!$L21")</f>
        <v>0.2</v>
      </c>
      <c r="C70" cm="1">
        <f t="array" aca="1" ref="C70" ca="1">INDIRECT("'[LoadShape.xlsx]" &amp; 'Load Shape Criteria'!$H$4 &amp; " 23'!$I$4") * $B$2</f>
        <v>12.799999999999994</v>
      </c>
      <c r="D70">
        <f>'Step 1160-1270'!G$11-10000</f>
        <v>366</v>
      </c>
      <c r="E70" s="3">
        <f t="shared" ca="1" si="9"/>
        <v>5.7187500000000027</v>
      </c>
      <c r="F70" s="3" t="s">
        <v>66</v>
      </c>
      <c r="G70" s="3" t="s">
        <v>67</v>
      </c>
      <c r="I70" s="33" t="str">
        <f t="shared" si="10"/>
        <v/>
      </c>
      <c r="J70" s="33" t="str">
        <f t="shared" si="11"/>
        <v xml:space="preserve">,
</v>
      </c>
      <c r="K70" s="10" t="str">
        <f t="shared" si="12"/>
        <v xml:space="preserve">                "sp": "&lt;effectivedate -1cd YYYY-MM-DDT09:00:00+00:00&gt;",</v>
      </c>
      <c r="L70" t="str">
        <f t="shared" ca="1" si="13"/>
        <v xml:space="preserve">                "v": "5.719",</v>
      </c>
      <c r="M70" t="str">
        <f t="shared" si="14"/>
        <v xml:space="preserve">                "q": "E6",</v>
      </c>
      <c r="N70" t="str">
        <f t="shared" si="15"/>
        <v xml:space="preserve">                "e": "&lt;receive&gt;",</v>
      </c>
      <c r="O70" t="str">
        <f t="shared" si="16"/>
        <v xml:space="preserve">                "arc": null</v>
      </c>
      <c r="P70" s="11" t="str">
        <f t="shared" ca="1" si="17"/>
        <v xml:space="preserve">              {
                "sp": "&lt;effectivedate -1cd YYYY-MM-DDT09:00:00+00:00&gt;",
                "v": "5.719",
                "q": "E6",
                "e": "&lt;receive&gt;",
                "arc": null
              },
</v>
      </c>
    </row>
    <row r="71" spans="1:16" x14ac:dyDescent="0.25">
      <c r="A71" t="s">
        <v>156</v>
      </c>
      <c r="B71" cm="1">
        <f t="array" aca="1" ref="B71" ca="1">INDIRECT("'[LoadShape.xlsx]" &amp; 'Load Shape Criteria'!$H$4 &amp; " 22'!$L22")</f>
        <v>0.2</v>
      </c>
      <c r="C71" cm="1">
        <f t="array" aca="1" ref="C71" ca="1">INDIRECT("'[LoadShape.xlsx]" &amp; 'Load Shape Criteria'!$H$4 &amp; " 23'!$I$4") * $B$2</f>
        <v>12.799999999999994</v>
      </c>
      <c r="D71">
        <f>'Step 1160-1270'!G$11-10000</f>
        <v>366</v>
      </c>
      <c r="E71" s="3">
        <f t="shared" ca="1" si="9"/>
        <v>5.7187500000000027</v>
      </c>
      <c r="F71" s="3" t="s">
        <v>66</v>
      </c>
      <c r="G71" s="3" t="s">
        <v>67</v>
      </c>
      <c r="I71" s="33" t="str">
        <f t="shared" si="10"/>
        <v/>
      </c>
      <c r="J71" s="33" t="str">
        <f t="shared" si="11"/>
        <v xml:space="preserve">,
</v>
      </c>
      <c r="K71" s="10" t="str">
        <f t="shared" si="12"/>
        <v xml:space="preserve">                "sp": "&lt;effectivedate -1cd YYYY-MM-DDT09:30:00+00:00&gt;",</v>
      </c>
      <c r="L71" t="str">
        <f t="shared" ca="1" si="13"/>
        <v xml:space="preserve">                "v": "5.719",</v>
      </c>
      <c r="M71" t="str">
        <f t="shared" si="14"/>
        <v xml:space="preserve">                "q": "E6",</v>
      </c>
      <c r="N71" t="str">
        <f t="shared" si="15"/>
        <v xml:space="preserve">                "e": "&lt;receive&gt;",</v>
      </c>
      <c r="O71" t="str">
        <f t="shared" si="16"/>
        <v xml:space="preserve">                "arc": null</v>
      </c>
      <c r="P71" s="11" t="str">
        <f t="shared" ca="1" si="17"/>
        <v xml:space="preserve">              {
                "sp": "&lt;effectivedate -1cd YYYY-MM-DDT09:30:00+00:00&gt;",
                "v": "5.719",
                "q": "E6",
                "e": "&lt;receive&gt;",
                "arc": null
              },
</v>
      </c>
    </row>
    <row r="72" spans="1:16" x14ac:dyDescent="0.25">
      <c r="A72" t="s">
        <v>157</v>
      </c>
      <c r="B72" cm="1">
        <f t="array" aca="1" ref="B72" ca="1">INDIRECT("'[LoadShape.xlsx]" &amp; 'Load Shape Criteria'!$H$4 &amp; " 22'!$L23")</f>
        <v>0.2</v>
      </c>
      <c r="C72" cm="1">
        <f t="array" aca="1" ref="C72" ca="1">INDIRECT("'[LoadShape.xlsx]" &amp; 'Load Shape Criteria'!$H$4 &amp; " 23'!$I$4") * $B$2</f>
        <v>12.799999999999994</v>
      </c>
      <c r="D72">
        <f>'Step 1160-1270'!G$11-10000</f>
        <v>366</v>
      </c>
      <c r="E72" s="3">
        <f t="shared" ca="1" si="9"/>
        <v>5.7187500000000027</v>
      </c>
      <c r="F72" s="3" t="s">
        <v>66</v>
      </c>
      <c r="G72" s="3" t="s">
        <v>67</v>
      </c>
      <c r="I72" s="33" t="str">
        <f t="shared" si="10"/>
        <v/>
      </c>
      <c r="J72" s="33" t="str">
        <f t="shared" si="11"/>
        <v xml:space="preserve">,
</v>
      </c>
      <c r="K72" s="10" t="str">
        <f t="shared" si="12"/>
        <v xml:space="preserve">                "sp": "&lt;effectivedate -1cd YYYY-MM-DDT10:00:00+00:00&gt;",</v>
      </c>
      <c r="L72" t="str">
        <f t="shared" ca="1" si="13"/>
        <v xml:space="preserve">                "v": "5.719",</v>
      </c>
      <c r="M72" t="str">
        <f t="shared" si="14"/>
        <v xml:space="preserve">                "q": "E6",</v>
      </c>
      <c r="N72" t="str">
        <f t="shared" si="15"/>
        <v xml:space="preserve">                "e": "&lt;receive&gt;",</v>
      </c>
      <c r="O72" t="str">
        <f t="shared" si="16"/>
        <v xml:space="preserve">                "arc": null</v>
      </c>
      <c r="P72" s="11" t="str">
        <f t="shared" ca="1" si="17"/>
        <v xml:space="preserve">              {
                "sp": "&lt;effectivedate -1cd YYYY-MM-DDT10:00:00+00:00&gt;",
                "v": "5.719",
                "q": "E6",
                "e": "&lt;receive&gt;",
                "arc": null
              },
</v>
      </c>
    </row>
    <row r="73" spans="1:16" x14ac:dyDescent="0.25">
      <c r="A73" t="s">
        <v>158</v>
      </c>
      <c r="B73" cm="1">
        <f t="array" aca="1" ref="B73" ca="1">INDIRECT("'[LoadShape.xlsx]" &amp; 'Load Shape Criteria'!$H$4 &amp; " 22'!$L24")</f>
        <v>0.2</v>
      </c>
      <c r="C73" cm="1">
        <f t="array" aca="1" ref="C73" ca="1">INDIRECT("'[LoadShape.xlsx]" &amp; 'Load Shape Criteria'!$H$4 &amp; " 23'!$I$4") * $B$2</f>
        <v>12.799999999999994</v>
      </c>
      <c r="D73">
        <f>'Step 1160-1270'!G$11-10000</f>
        <v>366</v>
      </c>
      <c r="E73" s="3">
        <f t="shared" ca="1" si="9"/>
        <v>5.7187500000000027</v>
      </c>
      <c r="F73" s="3" t="s">
        <v>66</v>
      </c>
      <c r="G73" s="3" t="s">
        <v>67</v>
      </c>
      <c r="I73" s="33" t="str">
        <f t="shared" si="10"/>
        <v/>
      </c>
      <c r="J73" s="33" t="str">
        <f t="shared" si="11"/>
        <v xml:space="preserve">,
</v>
      </c>
      <c r="K73" s="10" t="str">
        <f t="shared" si="12"/>
        <v xml:space="preserve">                "sp": "&lt;effectivedate -1cd YYYY-MM-DDT10:30:00+00:00&gt;",</v>
      </c>
      <c r="L73" t="str">
        <f t="shared" ca="1" si="13"/>
        <v xml:space="preserve">                "v": "5.719",</v>
      </c>
      <c r="M73" t="str">
        <f t="shared" si="14"/>
        <v xml:space="preserve">                "q": "E6",</v>
      </c>
      <c r="N73" t="str">
        <f t="shared" si="15"/>
        <v xml:space="preserve">                "e": "&lt;receive&gt;",</v>
      </c>
      <c r="O73" t="str">
        <f t="shared" si="16"/>
        <v xml:space="preserve">                "arc": null</v>
      </c>
      <c r="P73" s="11" t="str">
        <f t="shared" ca="1" si="17"/>
        <v xml:space="preserve">              {
                "sp": "&lt;effectivedate -1cd YYYY-MM-DDT10:30:00+00:00&gt;",
                "v": "5.719",
                "q": "E6",
                "e": "&lt;receive&gt;",
                "arc": null
              },
</v>
      </c>
    </row>
    <row r="74" spans="1:16" x14ac:dyDescent="0.25">
      <c r="A74" t="s">
        <v>159</v>
      </c>
      <c r="B74" cm="1">
        <f t="array" aca="1" ref="B74" ca="1">INDIRECT("'[LoadShape.xlsx]" &amp; 'Load Shape Criteria'!$H$4 &amp; " 22'!$L25")</f>
        <v>0.2</v>
      </c>
      <c r="C74" cm="1">
        <f t="array" aca="1" ref="C74" ca="1">INDIRECT("'[LoadShape.xlsx]" &amp; 'Load Shape Criteria'!$H$4 &amp; " 23'!$I$4") * $B$2</f>
        <v>12.799999999999994</v>
      </c>
      <c r="D74">
        <f>'Step 1160-1270'!G$11-10000</f>
        <v>366</v>
      </c>
      <c r="E74" s="3">
        <f t="shared" ca="1" si="9"/>
        <v>5.7187500000000027</v>
      </c>
      <c r="F74" s="3" t="s">
        <v>66</v>
      </c>
      <c r="G74" s="3" t="s">
        <v>67</v>
      </c>
      <c r="I74" s="33" t="str">
        <f t="shared" si="10"/>
        <v/>
      </c>
      <c r="J74" s="33" t="str">
        <f t="shared" si="11"/>
        <v xml:space="preserve">,
</v>
      </c>
      <c r="K74" s="10" t="str">
        <f t="shared" si="12"/>
        <v xml:space="preserve">                "sp": "&lt;effectivedate -1cd YYYY-MM-DDT11:00:00+00:00&gt;",</v>
      </c>
      <c r="L74" t="str">
        <f t="shared" ca="1" si="13"/>
        <v xml:space="preserve">                "v": "5.719",</v>
      </c>
      <c r="M74" t="str">
        <f t="shared" si="14"/>
        <v xml:space="preserve">                "q": "E6",</v>
      </c>
      <c r="N74" t="str">
        <f t="shared" si="15"/>
        <v xml:space="preserve">                "e": "&lt;receive&gt;",</v>
      </c>
      <c r="O74" t="str">
        <f t="shared" si="16"/>
        <v xml:space="preserve">                "arc": null</v>
      </c>
      <c r="P74" s="11" t="str">
        <f t="shared" ca="1" si="17"/>
        <v xml:space="preserve">              {
                "sp": "&lt;effectivedate -1cd YYYY-MM-DDT11:00:00+00:00&gt;",
                "v": "5.719",
                "q": "E6",
                "e": "&lt;receive&gt;",
                "arc": null
              },
</v>
      </c>
    </row>
    <row r="75" spans="1:16" x14ac:dyDescent="0.25">
      <c r="A75" t="s">
        <v>160</v>
      </c>
      <c r="B75" cm="1">
        <f t="array" aca="1" ref="B75" ca="1">INDIRECT("'[LoadShape.xlsx]" &amp; 'Load Shape Criteria'!$H$4 &amp; " 22'!$L26")</f>
        <v>0.2</v>
      </c>
      <c r="C75" cm="1">
        <f t="array" aca="1" ref="C75" ca="1">INDIRECT("'[LoadShape.xlsx]" &amp; 'Load Shape Criteria'!$H$4 &amp; " 23'!$I$4") * $B$2</f>
        <v>12.799999999999994</v>
      </c>
      <c r="D75">
        <f>'Step 1160-1270'!G$11-10000</f>
        <v>366</v>
      </c>
      <c r="E75" s="3">
        <f t="shared" ca="1" si="9"/>
        <v>5.7187500000000027</v>
      </c>
      <c r="F75" s="3" t="s">
        <v>66</v>
      </c>
      <c r="G75" s="3" t="s">
        <v>67</v>
      </c>
      <c r="I75" s="33" t="str">
        <f t="shared" si="10"/>
        <v/>
      </c>
      <c r="J75" s="33" t="str">
        <f t="shared" si="11"/>
        <v xml:space="preserve">,
</v>
      </c>
      <c r="K75" s="10" t="str">
        <f t="shared" si="12"/>
        <v xml:space="preserve">                "sp": "&lt;effectivedate -1cd YYYY-MM-DDT11:30:00+00:00&gt;",</v>
      </c>
      <c r="L75" t="str">
        <f t="shared" ca="1" si="13"/>
        <v xml:space="preserve">                "v": "5.719",</v>
      </c>
      <c r="M75" t="str">
        <f t="shared" si="14"/>
        <v xml:space="preserve">                "q": "E6",</v>
      </c>
      <c r="N75" t="str">
        <f t="shared" si="15"/>
        <v xml:space="preserve">                "e": "&lt;receive&gt;",</v>
      </c>
      <c r="O75" t="str">
        <f t="shared" si="16"/>
        <v xml:space="preserve">                "arc": null</v>
      </c>
      <c r="P75" s="11" t="str">
        <f t="shared" ca="1" si="17"/>
        <v xml:space="preserve">              {
                "sp": "&lt;effectivedate -1cd YYYY-MM-DDT11:30:00+00:00&gt;",
                "v": "5.719",
                "q": "E6",
                "e": "&lt;receive&gt;",
                "arc": null
              },
</v>
      </c>
    </row>
    <row r="76" spans="1:16" x14ac:dyDescent="0.25">
      <c r="A76" t="s">
        <v>161</v>
      </c>
      <c r="B76" cm="1">
        <f t="array" aca="1" ref="B76" ca="1">INDIRECT("'[LoadShape.xlsx]" &amp; 'Load Shape Criteria'!$H$4 &amp; " 22'!$L27")</f>
        <v>0.2</v>
      </c>
      <c r="C76" cm="1">
        <f t="array" aca="1" ref="C76" ca="1">INDIRECT("'[LoadShape.xlsx]" &amp; 'Load Shape Criteria'!$H$4 &amp; " 23'!$I$4") * $B$2</f>
        <v>12.799999999999994</v>
      </c>
      <c r="D76">
        <f>'Step 1160-1270'!G$11-10000</f>
        <v>366</v>
      </c>
      <c r="E76" s="3">
        <f t="shared" ca="1" si="9"/>
        <v>5.7187500000000027</v>
      </c>
      <c r="F76" s="3" t="s">
        <v>66</v>
      </c>
      <c r="G76" s="3" t="s">
        <v>67</v>
      </c>
      <c r="I76" s="33" t="str">
        <f t="shared" si="10"/>
        <v/>
      </c>
      <c r="J76" s="33" t="str">
        <f t="shared" si="11"/>
        <v xml:space="preserve">,
</v>
      </c>
      <c r="K76" s="10" t="str">
        <f t="shared" si="12"/>
        <v xml:space="preserve">                "sp": "&lt;effectivedate -1cd YYYY-MM-DDT12:00:00+00:00&gt;",</v>
      </c>
      <c r="L76" t="str">
        <f t="shared" ca="1" si="13"/>
        <v xml:space="preserve">                "v": "5.719",</v>
      </c>
      <c r="M76" t="str">
        <f t="shared" si="14"/>
        <v xml:space="preserve">                "q": "E6",</v>
      </c>
      <c r="N76" t="str">
        <f t="shared" si="15"/>
        <v xml:space="preserve">                "e": "&lt;receive&gt;",</v>
      </c>
      <c r="O76" t="str">
        <f t="shared" si="16"/>
        <v xml:space="preserve">                "arc": null</v>
      </c>
      <c r="P76" s="11" t="str">
        <f t="shared" ca="1" si="17"/>
        <v xml:space="preserve">              {
                "sp": "&lt;effectivedate -1cd YYYY-MM-DDT12:00:00+00:00&gt;",
                "v": "5.719",
                "q": "E6",
                "e": "&lt;receive&gt;",
                "arc": null
              },
</v>
      </c>
    </row>
    <row r="77" spans="1:16" x14ac:dyDescent="0.25">
      <c r="A77" t="s">
        <v>162</v>
      </c>
      <c r="B77" cm="1">
        <f t="array" aca="1" ref="B77" ca="1">INDIRECT("'[LoadShape.xlsx]" &amp; 'Load Shape Criteria'!$H$4 &amp; " 22'!$L28")</f>
        <v>0.2</v>
      </c>
      <c r="C77" cm="1">
        <f t="array" aca="1" ref="C77" ca="1">INDIRECT("'[LoadShape.xlsx]" &amp; 'Load Shape Criteria'!$H$4 &amp; " 23'!$I$4") * $B$2</f>
        <v>12.799999999999994</v>
      </c>
      <c r="D77">
        <f>'Step 1160-1270'!G$11-10000</f>
        <v>366</v>
      </c>
      <c r="E77" s="3">
        <f t="shared" ca="1" si="9"/>
        <v>5.7187500000000027</v>
      </c>
      <c r="F77" s="3" t="s">
        <v>66</v>
      </c>
      <c r="G77" s="3" t="s">
        <v>67</v>
      </c>
      <c r="I77" s="33" t="str">
        <f t="shared" si="10"/>
        <v/>
      </c>
      <c r="J77" s="33" t="str">
        <f t="shared" si="11"/>
        <v xml:space="preserve">,
</v>
      </c>
      <c r="K77" s="10" t="str">
        <f t="shared" si="12"/>
        <v xml:space="preserve">                "sp": "&lt;effectivedate -1cd YYYY-MM-DDT12:30:00+00:00&gt;",</v>
      </c>
      <c r="L77" t="str">
        <f t="shared" ca="1" si="13"/>
        <v xml:space="preserve">                "v": "5.719",</v>
      </c>
      <c r="M77" t="str">
        <f t="shared" si="14"/>
        <v xml:space="preserve">                "q": "E6",</v>
      </c>
      <c r="N77" t="str">
        <f t="shared" si="15"/>
        <v xml:space="preserve">                "e": "&lt;receive&gt;",</v>
      </c>
      <c r="O77" t="str">
        <f t="shared" si="16"/>
        <v xml:space="preserve">                "arc": null</v>
      </c>
      <c r="P77" s="11" t="str">
        <f t="shared" ca="1" si="17"/>
        <v xml:space="preserve">              {
                "sp": "&lt;effectivedate -1cd YYYY-MM-DDT12:30:00+00:00&gt;",
                "v": "5.719",
                "q": "E6",
                "e": "&lt;receive&gt;",
                "arc": null
              },
</v>
      </c>
    </row>
    <row r="78" spans="1:16" x14ac:dyDescent="0.25">
      <c r="A78" t="s">
        <v>163</v>
      </c>
      <c r="B78" cm="1">
        <f t="array" aca="1" ref="B78" ca="1">INDIRECT("'[LoadShape.xlsx]" &amp; 'Load Shape Criteria'!$H$4 &amp; " 22'!$L29")</f>
        <v>0.2</v>
      </c>
      <c r="C78" cm="1">
        <f t="array" aca="1" ref="C78" ca="1">INDIRECT("'[LoadShape.xlsx]" &amp; 'Load Shape Criteria'!$H$4 &amp; " 23'!$I$4") * $B$2</f>
        <v>12.799999999999994</v>
      </c>
      <c r="D78">
        <f>'Step 1160-1270'!G$11-10000</f>
        <v>366</v>
      </c>
      <c r="E78" s="3">
        <f t="shared" ca="1" si="9"/>
        <v>5.7187500000000027</v>
      </c>
      <c r="F78" s="3" t="s">
        <v>66</v>
      </c>
      <c r="G78" s="3" t="s">
        <v>67</v>
      </c>
      <c r="I78" s="33" t="str">
        <f t="shared" si="10"/>
        <v/>
      </c>
      <c r="J78" s="33" t="str">
        <f t="shared" si="11"/>
        <v xml:space="preserve">,
</v>
      </c>
      <c r="K78" s="10" t="str">
        <f t="shared" si="12"/>
        <v xml:space="preserve">                "sp": "&lt;effectivedate -1cd YYYY-MM-DDT13:00:00+00:00&gt;",</v>
      </c>
      <c r="L78" t="str">
        <f t="shared" ca="1" si="13"/>
        <v xml:space="preserve">                "v": "5.719",</v>
      </c>
      <c r="M78" t="str">
        <f t="shared" si="14"/>
        <v xml:space="preserve">                "q": "E6",</v>
      </c>
      <c r="N78" t="str">
        <f t="shared" si="15"/>
        <v xml:space="preserve">                "e": "&lt;receive&gt;",</v>
      </c>
      <c r="O78" t="str">
        <f t="shared" si="16"/>
        <v xml:space="preserve">                "arc": null</v>
      </c>
      <c r="P78" s="11" t="str">
        <f t="shared" ca="1" si="17"/>
        <v xml:space="preserve">              {
                "sp": "&lt;effectivedate -1cd YYYY-MM-DDT13:00:00+00:00&gt;",
                "v": "5.719",
                "q": "E6",
                "e": "&lt;receive&gt;",
                "arc": null
              },
</v>
      </c>
    </row>
    <row r="79" spans="1:16" x14ac:dyDescent="0.25">
      <c r="A79" t="s">
        <v>164</v>
      </c>
      <c r="B79" cm="1">
        <f t="array" aca="1" ref="B79" ca="1">INDIRECT("'[LoadShape.xlsx]" &amp; 'Load Shape Criteria'!$H$4 &amp; " 22'!$L30")</f>
        <v>0.2</v>
      </c>
      <c r="C79" cm="1">
        <f t="array" aca="1" ref="C79" ca="1">INDIRECT("'[LoadShape.xlsx]" &amp; 'Load Shape Criteria'!$H$4 &amp; " 23'!$I$4") * $B$2</f>
        <v>12.799999999999994</v>
      </c>
      <c r="D79">
        <f>'Step 1160-1270'!G$11-10000</f>
        <v>366</v>
      </c>
      <c r="E79" s="3">
        <f t="shared" ca="1" si="9"/>
        <v>5.7187500000000027</v>
      </c>
      <c r="F79" s="3" t="s">
        <v>66</v>
      </c>
      <c r="G79" s="3" t="s">
        <v>67</v>
      </c>
      <c r="I79" s="33" t="str">
        <f t="shared" si="10"/>
        <v/>
      </c>
      <c r="J79" s="33" t="str">
        <f t="shared" si="11"/>
        <v xml:space="preserve">,
</v>
      </c>
      <c r="K79" s="10" t="str">
        <f t="shared" si="12"/>
        <v xml:space="preserve">                "sp": "&lt;effectivedate -1cd YYYY-MM-DDT13:30:00+00:00&gt;",</v>
      </c>
      <c r="L79" t="str">
        <f t="shared" ca="1" si="13"/>
        <v xml:space="preserve">                "v": "5.719",</v>
      </c>
      <c r="M79" t="str">
        <f t="shared" si="14"/>
        <v xml:space="preserve">                "q": "E6",</v>
      </c>
      <c r="N79" t="str">
        <f t="shared" si="15"/>
        <v xml:space="preserve">                "e": "&lt;receive&gt;",</v>
      </c>
      <c r="O79" t="str">
        <f t="shared" si="16"/>
        <v xml:space="preserve">                "arc": null</v>
      </c>
      <c r="P79" s="11" t="str">
        <f t="shared" ca="1" si="17"/>
        <v xml:space="preserve">              {
                "sp": "&lt;effectivedate -1cd YYYY-MM-DDT13:30:00+00:00&gt;",
                "v": "5.719",
                "q": "E6",
                "e": "&lt;receive&gt;",
                "arc": null
              },
</v>
      </c>
    </row>
    <row r="80" spans="1:16" x14ac:dyDescent="0.25">
      <c r="A80" t="s">
        <v>165</v>
      </c>
      <c r="B80" cm="1">
        <f t="array" aca="1" ref="B80" ca="1">INDIRECT("'[LoadShape.xlsx]" &amp; 'Load Shape Criteria'!$H$4 &amp; " 22'!$L31")</f>
        <v>0.2</v>
      </c>
      <c r="C80" cm="1">
        <f t="array" aca="1" ref="C80" ca="1">INDIRECT("'[LoadShape.xlsx]" &amp; 'Load Shape Criteria'!$H$4 &amp; " 23'!$I$4") * $B$2</f>
        <v>12.799999999999994</v>
      </c>
      <c r="D80">
        <f>'Step 1160-1270'!G$11-10000</f>
        <v>366</v>
      </c>
      <c r="E80" s="3">
        <f t="shared" ca="1" si="9"/>
        <v>5.7187500000000027</v>
      </c>
      <c r="F80" s="3" t="s">
        <v>66</v>
      </c>
      <c r="G80" s="3" t="s">
        <v>67</v>
      </c>
      <c r="I80" s="33" t="str">
        <f t="shared" si="10"/>
        <v/>
      </c>
      <c r="J80" s="33" t="str">
        <f t="shared" si="11"/>
        <v xml:space="preserve">,
</v>
      </c>
      <c r="K80" s="10" t="str">
        <f t="shared" si="12"/>
        <v xml:space="preserve">                "sp": "&lt;effectivedate -1cd YYYY-MM-DDT14:00:00+00:00&gt;",</v>
      </c>
      <c r="L80" t="str">
        <f t="shared" ca="1" si="13"/>
        <v xml:space="preserve">                "v": "5.719",</v>
      </c>
      <c r="M80" t="str">
        <f t="shared" si="14"/>
        <v xml:space="preserve">                "q": "E6",</v>
      </c>
      <c r="N80" t="str">
        <f t="shared" si="15"/>
        <v xml:space="preserve">                "e": "&lt;receive&gt;",</v>
      </c>
      <c r="O80" t="str">
        <f t="shared" si="16"/>
        <v xml:space="preserve">                "arc": null</v>
      </c>
      <c r="P80" s="11" t="str">
        <f t="shared" ca="1" si="17"/>
        <v xml:space="preserve">              {
                "sp": "&lt;effectivedate -1cd YYYY-MM-DDT14:00:00+00:00&gt;",
                "v": "5.719",
                "q": "E6",
                "e": "&lt;receive&gt;",
                "arc": null
              },
</v>
      </c>
    </row>
    <row r="81" spans="1:16" x14ac:dyDescent="0.25">
      <c r="A81" t="s">
        <v>166</v>
      </c>
      <c r="B81" cm="1">
        <f t="array" aca="1" ref="B81" ca="1">INDIRECT("'[LoadShape.xlsx]" &amp; 'Load Shape Criteria'!$H$4 &amp; " 22'!$L32")</f>
        <v>0.2</v>
      </c>
      <c r="C81" cm="1">
        <f t="array" aca="1" ref="C81" ca="1">INDIRECT("'[LoadShape.xlsx]" &amp; 'Load Shape Criteria'!$H$4 &amp; " 23'!$I$4") * $B$2</f>
        <v>12.799999999999994</v>
      </c>
      <c r="D81">
        <f>'Step 1160-1270'!G$11-10000</f>
        <v>366</v>
      </c>
      <c r="E81" s="3">
        <f t="shared" ca="1" si="9"/>
        <v>5.7187500000000027</v>
      </c>
      <c r="F81" s="3" t="s">
        <v>66</v>
      </c>
      <c r="G81" s="3" t="s">
        <v>67</v>
      </c>
      <c r="I81" s="33" t="str">
        <f t="shared" si="10"/>
        <v/>
      </c>
      <c r="J81" s="33" t="str">
        <f t="shared" si="11"/>
        <v xml:space="preserve">,
</v>
      </c>
      <c r="K81" s="10" t="str">
        <f t="shared" si="12"/>
        <v xml:space="preserve">                "sp": "&lt;effectivedate -1cd YYYY-MM-DDT14:30:00+00:00&gt;",</v>
      </c>
      <c r="L81" t="str">
        <f t="shared" ca="1" si="13"/>
        <v xml:space="preserve">                "v": "5.719",</v>
      </c>
      <c r="M81" t="str">
        <f t="shared" si="14"/>
        <v xml:space="preserve">                "q": "E6",</v>
      </c>
      <c r="N81" t="str">
        <f t="shared" si="15"/>
        <v xml:space="preserve">                "e": "&lt;receive&gt;",</v>
      </c>
      <c r="O81" t="str">
        <f t="shared" si="16"/>
        <v xml:space="preserve">                "arc": null</v>
      </c>
      <c r="P81" s="11" t="str">
        <f t="shared" ca="1" si="17"/>
        <v xml:space="preserve">              {
                "sp": "&lt;effectivedate -1cd YYYY-MM-DDT14:30:00+00:00&gt;",
                "v": "5.719",
                "q": "E6",
                "e": "&lt;receive&gt;",
                "arc": null
              },
</v>
      </c>
    </row>
    <row r="82" spans="1:16" x14ac:dyDescent="0.25">
      <c r="A82" t="s">
        <v>167</v>
      </c>
      <c r="B82" cm="1">
        <f t="array" aca="1" ref="B82" ca="1">INDIRECT("'[LoadShape.xlsx]" &amp; 'Load Shape Criteria'!$H$4 &amp; " 22'!$L33")</f>
        <v>0.2</v>
      </c>
      <c r="C82" cm="1">
        <f t="array" aca="1" ref="C82" ca="1">INDIRECT("'[LoadShape.xlsx]" &amp; 'Load Shape Criteria'!$H$4 &amp; " 23'!$I$4") * $B$2</f>
        <v>12.799999999999994</v>
      </c>
      <c r="D82">
        <f>'Step 1160-1270'!G$11-10000</f>
        <v>366</v>
      </c>
      <c r="E82" s="3">
        <f t="shared" ca="1" si="9"/>
        <v>5.7187500000000027</v>
      </c>
      <c r="F82" s="3" t="s">
        <v>66</v>
      </c>
      <c r="G82" s="3" t="s">
        <v>67</v>
      </c>
      <c r="I82" s="33" t="str">
        <f t="shared" si="10"/>
        <v/>
      </c>
      <c r="J82" s="33" t="str">
        <f t="shared" si="11"/>
        <v xml:space="preserve">,
</v>
      </c>
      <c r="K82" s="10" t="str">
        <f t="shared" si="12"/>
        <v xml:space="preserve">                "sp": "&lt;effectivedate -1cd YYYY-MM-DDT15:00:00+00:00&gt;",</v>
      </c>
      <c r="L82" t="str">
        <f t="shared" ca="1" si="13"/>
        <v xml:space="preserve">                "v": "5.719",</v>
      </c>
      <c r="M82" t="str">
        <f t="shared" si="14"/>
        <v xml:space="preserve">                "q": "E6",</v>
      </c>
      <c r="N82" t="str">
        <f t="shared" si="15"/>
        <v xml:space="preserve">                "e": "&lt;receive&gt;",</v>
      </c>
      <c r="O82" t="str">
        <f t="shared" si="16"/>
        <v xml:space="preserve">                "arc": null</v>
      </c>
      <c r="P82" s="11" t="str">
        <f t="shared" ca="1" si="17"/>
        <v xml:space="preserve">              {
                "sp": "&lt;effectivedate -1cd YYYY-MM-DDT15:00:00+00:00&gt;",
                "v": "5.719",
                "q": "E6",
                "e": "&lt;receive&gt;",
                "arc": null
              },
</v>
      </c>
    </row>
    <row r="83" spans="1:16" x14ac:dyDescent="0.25">
      <c r="A83" t="s">
        <v>168</v>
      </c>
      <c r="B83" cm="1">
        <f t="array" aca="1" ref="B83" ca="1">INDIRECT("'[LoadShape.xlsx]" &amp; 'Load Shape Criteria'!$H$4 &amp; " 22'!$L34")</f>
        <v>0.2</v>
      </c>
      <c r="C83" cm="1">
        <f t="array" aca="1" ref="C83" ca="1">INDIRECT("'[LoadShape.xlsx]" &amp; 'Load Shape Criteria'!$H$4 &amp; " 23'!$I$4") * $B$2</f>
        <v>12.799999999999994</v>
      </c>
      <c r="D83">
        <f>'Step 1160-1270'!G$11-10000</f>
        <v>366</v>
      </c>
      <c r="E83" s="3">
        <f t="shared" ca="1" si="9"/>
        <v>5.7187500000000027</v>
      </c>
      <c r="F83" s="3" t="s">
        <v>66</v>
      </c>
      <c r="G83" s="3" t="s">
        <v>67</v>
      </c>
      <c r="I83" s="33" t="str">
        <f t="shared" si="10"/>
        <v/>
      </c>
      <c r="J83" s="33" t="str">
        <f t="shared" si="11"/>
        <v xml:space="preserve">,
</v>
      </c>
      <c r="K83" s="10" t="str">
        <f t="shared" si="12"/>
        <v xml:space="preserve">                "sp": "&lt;effectivedate -1cd YYYY-MM-DDT15:30:00+00:00&gt;",</v>
      </c>
      <c r="L83" t="str">
        <f t="shared" ca="1" si="13"/>
        <v xml:space="preserve">                "v": "5.719",</v>
      </c>
      <c r="M83" t="str">
        <f t="shared" si="14"/>
        <v xml:space="preserve">                "q": "E6",</v>
      </c>
      <c r="N83" t="str">
        <f t="shared" si="15"/>
        <v xml:space="preserve">                "e": "&lt;receive&gt;",</v>
      </c>
      <c r="O83" t="str">
        <f t="shared" si="16"/>
        <v xml:space="preserve">                "arc": null</v>
      </c>
      <c r="P83" s="11" t="str">
        <f t="shared" ca="1" si="17"/>
        <v xml:space="preserve">              {
                "sp": "&lt;effectivedate -1cd YYYY-MM-DDT15:30:00+00:00&gt;",
                "v": "5.719",
                "q": "E6",
                "e": "&lt;receive&gt;",
                "arc": null
              },
</v>
      </c>
    </row>
    <row r="84" spans="1:16" x14ac:dyDescent="0.25">
      <c r="A84" t="s">
        <v>169</v>
      </c>
      <c r="B84" cm="1">
        <f t="array" aca="1" ref="B84" ca="1">INDIRECT("'[LoadShape.xlsx]" &amp; 'Load Shape Criteria'!$H$4 &amp; " 22'!$L35")</f>
        <v>0.2</v>
      </c>
      <c r="C84" cm="1">
        <f t="array" aca="1" ref="C84" ca="1">INDIRECT("'[LoadShape.xlsx]" &amp; 'Load Shape Criteria'!$H$4 &amp; " 23'!$I$4") * $B$2</f>
        <v>12.799999999999994</v>
      </c>
      <c r="D84">
        <f>'Step 1160-1270'!G$11-10000</f>
        <v>366</v>
      </c>
      <c r="E84" s="3">
        <f t="shared" ca="1" si="9"/>
        <v>5.7187500000000027</v>
      </c>
      <c r="F84" s="3" t="s">
        <v>66</v>
      </c>
      <c r="G84" s="3" t="s">
        <v>67</v>
      </c>
      <c r="I84" s="33" t="str">
        <f t="shared" si="10"/>
        <v/>
      </c>
      <c r="J84" s="33" t="str">
        <f t="shared" si="11"/>
        <v xml:space="preserve">,
</v>
      </c>
      <c r="K84" s="10" t="str">
        <f t="shared" si="12"/>
        <v xml:space="preserve">                "sp": "&lt;effectivedate -1cd YYYY-MM-DDT16:00:00+00:00&gt;",</v>
      </c>
      <c r="L84" t="str">
        <f t="shared" ca="1" si="13"/>
        <v xml:space="preserve">                "v": "5.719",</v>
      </c>
      <c r="M84" t="str">
        <f t="shared" si="14"/>
        <v xml:space="preserve">                "q": "E6",</v>
      </c>
      <c r="N84" t="str">
        <f t="shared" si="15"/>
        <v xml:space="preserve">                "e": "&lt;receive&gt;",</v>
      </c>
      <c r="O84" t="str">
        <f t="shared" si="16"/>
        <v xml:space="preserve">                "arc": null</v>
      </c>
      <c r="P84" s="11" t="str">
        <f t="shared" ca="1" si="17"/>
        <v xml:space="preserve">              {
                "sp": "&lt;effectivedate -1cd YYYY-MM-DDT16:00:00+00:00&gt;",
                "v": "5.719",
                "q": "E6",
                "e": "&lt;receive&gt;",
                "arc": null
              },
</v>
      </c>
    </row>
    <row r="85" spans="1:16" x14ac:dyDescent="0.25">
      <c r="A85" t="s">
        <v>170</v>
      </c>
      <c r="B85" cm="1">
        <f t="array" aca="1" ref="B85" ca="1">INDIRECT("'[LoadShape.xlsx]" &amp; 'Load Shape Criteria'!$H$4 &amp; " 22'!$L36")</f>
        <v>0.1</v>
      </c>
      <c r="C85" cm="1">
        <f t="array" aca="1" ref="C85" ca="1">INDIRECT("'[LoadShape.xlsx]" &amp; 'Load Shape Criteria'!$H$4 &amp; " 23'!$I$4") * $B$2</f>
        <v>12.799999999999994</v>
      </c>
      <c r="D85">
        <f>'Step 1160-1270'!G$11-10000</f>
        <v>366</v>
      </c>
      <c r="E85" s="3">
        <f t="shared" ca="1" si="9"/>
        <v>2.8593750000000013</v>
      </c>
      <c r="F85" s="3" t="s">
        <v>66</v>
      </c>
      <c r="G85" s="3" t="s">
        <v>67</v>
      </c>
      <c r="I85" s="33" t="str">
        <f t="shared" si="10"/>
        <v/>
      </c>
      <c r="J85" s="33" t="str">
        <f t="shared" si="11"/>
        <v xml:space="preserve">,
</v>
      </c>
      <c r="K85" s="10" t="str">
        <f t="shared" si="12"/>
        <v xml:space="preserve">                "sp": "&lt;effectivedate -1cd YYYY-MM-DDT16:30:00+00:00&gt;",</v>
      </c>
      <c r="L85" t="str">
        <f t="shared" ca="1" si="13"/>
        <v xml:space="preserve">                "v": "2.859",</v>
      </c>
      <c r="M85" t="str">
        <f t="shared" si="14"/>
        <v xml:space="preserve">                "q": "E6",</v>
      </c>
      <c r="N85" t="str">
        <f t="shared" si="15"/>
        <v xml:space="preserve">                "e": "&lt;receive&gt;",</v>
      </c>
      <c r="O85" t="str">
        <f t="shared" si="16"/>
        <v xml:space="preserve">                "arc": null</v>
      </c>
      <c r="P85" s="11" t="str">
        <f t="shared" ca="1" si="17"/>
        <v xml:space="preserve">              {
                "sp": "&lt;effectivedate -1cd YYYY-MM-DDT16:30:00+00:00&gt;",
                "v": "2.859",
                "q": "E6",
                "e": "&lt;receive&gt;",
                "arc": null
              },
</v>
      </c>
    </row>
    <row r="86" spans="1:16" x14ac:dyDescent="0.25">
      <c r="A86" t="s">
        <v>171</v>
      </c>
      <c r="B86" cm="1">
        <f t="array" aca="1" ref="B86" ca="1">INDIRECT("'[LoadShape.xlsx]" &amp; 'Load Shape Criteria'!$H$4 &amp; " 22'!$L37")</f>
        <v>0.1</v>
      </c>
      <c r="C86" cm="1">
        <f t="array" aca="1" ref="C86" ca="1">INDIRECT("'[LoadShape.xlsx]" &amp; 'Load Shape Criteria'!$H$4 &amp; " 23'!$I$4") * $B$2</f>
        <v>12.799999999999994</v>
      </c>
      <c r="D86">
        <f>'Step 1160-1270'!G$11-10000</f>
        <v>366</v>
      </c>
      <c r="E86" s="3">
        <f t="shared" ca="1" si="9"/>
        <v>2.8593750000000013</v>
      </c>
      <c r="F86" s="3" t="s">
        <v>66</v>
      </c>
      <c r="G86" s="3" t="s">
        <v>67</v>
      </c>
      <c r="I86" s="33" t="str">
        <f t="shared" si="10"/>
        <v/>
      </c>
      <c r="J86" s="33" t="str">
        <f t="shared" si="11"/>
        <v xml:space="preserve">,
</v>
      </c>
      <c r="K86" s="10" t="str">
        <f t="shared" si="12"/>
        <v xml:space="preserve">                "sp": "&lt;effectivedate -1cd YYYY-MM-DDT17:00:00+00:00&gt;",</v>
      </c>
      <c r="L86" t="str">
        <f t="shared" ca="1" si="13"/>
        <v xml:space="preserve">                "v": "2.859",</v>
      </c>
      <c r="M86" t="str">
        <f t="shared" si="14"/>
        <v xml:space="preserve">                "q": "E6",</v>
      </c>
      <c r="N86" t="str">
        <f t="shared" si="15"/>
        <v xml:space="preserve">                "e": "&lt;receive&gt;",</v>
      </c>
      <c r="O86" t="str">
        <f t="shared" si="16"/>
        <v xml:space="preserve">                "arc": null</v>
      </c>
      <c r="P86" s="11" t="str">
        <f t="shared" ca="1" si="17"/>
        <v xml:space="preserve">              {
                "sp": "&lt;effectivedate -1cd YYYY-MM-DDT17:00:00+00:00&gt;",
                "v": "2.859",
                "q": "E6",
                "e": "&lt;receive&gt;",
                "arc": null
              },
</v>
      </c>
    </row>
    <row r="87" spans="1:16" x14ac:dyDescent="0.25">
      <c r="A87" t="s">
        <v>172</v>
      </c>
      <c r="B87" cm="1">
        <f t="array" aca="1" ref="B87" ca="1">INDIRECT("'[LoadShape.xlsx]" &amp; 'Load Shape Criteria'!$H$4 &amp; " 22'!$L38")</f>
        <v>0.1</v>
      </c>
      <c r="C87" cm="1">
        <f t="array" aca="1" ref="C87" ca="1">INDIRECT("'[LoadShape.xlsx]" &amp; 'Load Shape Criteria'!$H$4 &amp; " 23'!$I$4") * $B$2</f>
        <v>12.799999999999994</v>
      </c>
      <c r="D87">
        <f>'Step 1160-1270'!G$11-10000</f>
        <v>366</v>
      </c>
      <c r="E87" s="3">
        <f t="shared" ca="1" si="9"/>
        <v>2.8593750000000013</v>
      </c>
      <c r="F87" s="3" t="s">
        <v>66</v>
      </c>
      <c r="G87" s="3" t="s">
        <v>67</v>
      </c>
      <c r="I87" s="33" t="str">
        <f t="shared" si="10"/>
        <v/>
      </c>
      <c r="J87" s="33" t="str">
        <f t="shared" si="11"/>
        <v xml:space="preserve">,
</v>
      </c>
      <c r="K87" s="10" t="str">
        <f t="shared" si="12"/>
        <v xml:space="preserve">                "sp": "&lt;effectivedate -1cd YYYY-MM-DDT17:30:00+00:00&gt;",</v>
      </c>
      <c r="L87" t="str">
        <f t="shared" ca="1" si="13"/>
        <v xml:space="preserve">                "v": "2.859",</v>
      </c>
      <c r="M87" t="str">
        <f t="shared" si="14"/>
        <v xml:space="preserve">                "q": "E6",</v>
      </c>
      <c r="N87" t="str">
        <f t="shared" si="15"/>
        <v xml:space="preserve">                "e": "&lt;receive&gt;",</v>
      </c>
      <c r="O87" t="str">
        <f t="shared" si="16"/>
        <v xml:space="preserve">                "arc": null</v>
      </c>
      <c r="P87" s="11" t="str">
        <f t="shared" ca="1" si="17"/>
        <v xml:space="preserve">              {
                "sp": "&lt;effectivedate -1cd YYYY-MM-DDT17:30:00+00:00&gt;",
                "v": "2.859",
                "q": "E6",
                "e": "&lt;receive&gt;",
                "arc": null
              },
</v>
      </c>
    </row>
    <row r="88" spans="1:16" x14ac:dyDescent="0.25">
      <c r="A88" t="s">
        <v>173</v>
      </c>
      <c r="B88" cm="1">
        <f t="array" aca="1" ref="B88" ca="1">INDIRECT("'[LoadShape.xlsx]" &amp; 'Load Shape Criteria'!$H$4 &amp; " 22'!$L39")</f>
        <v>0.1</v>
      </c>
      <c r="C88" cm="1">
        <f t="array" aca="1" ref="C88" ca="1">INDIRECT("'[LoadShape.xlsx]" &amp; 'Load Shape Criteria'!$H$4 &amp; " 23'!$I$4") * $B$2</f>
        <v>12.799999999999994</v>
      </c>
      <c r="D88">
        <f>'Step 1160-1270'!G$11-10000</f>
        <v>366</v>
      </c>
      <c r="E88" s="3">
        <f t="shared" ca="1" si="9"/>
        <v>2.8593750000000013</v>
      </c>
      <c r="F88" s="3" t="s">
        <v>66</v>
      </c>
      <c r="G88" s="3" t="s">
        <v>67</v>
      </c>
      <c r="I88" s="33" t="str">
        <f t="shared" si="10"/>
        <v/>
      </c>
      <c r="J88" s="33" t="str">
        <f t="shared" si="11"/>
        <v xml:space="preserve">,
</v>
      </c>
      <c r="K88" s="10" t="str">
        <f t="shared" si="12"/>
        <v xml:space="preserve">                "sp": "&lt;effectivedate -1cd YYYY-MM-DDT18:00:00+00:00&gt;",</v>
      </c>
      <c r="L88" t="str">
        <f t="shared" ca="1" si="13"/>
        <v xml:space="preserve">                "v": "2.859",</v>
      </c>
      <c r="M88" t="str">
        <f t="shared" si="14"/>
        <v xml:space="preserve">                "q": "E6",</v>
      </c>
      <c r="N88" t="str">
        <f t="shared" si="15"/>
        <v xml:space="preserve">                "e": "&lt;receive&gt;",</v>
      </c>
      <c r="O88" t="str">
        <f t="shared" si="16"/>
        <v xml:space="preserve">                "arc": null</v>
      </c>
      <c r="P88" s="11" t="str">
        <f t="shared" ca="1" si="17"/>
        <v xml:space="preserve">              {
                "sp": "&lt;effectivedate -1cd YYYY-MM-DDT18:00:00+00:00&gt;",
                "v": "2.859",
                "q": "E6",
                "e": "&lt;receive&gt;",
                "arc": null
              },
</v>
      </c>
    </row>
    <row r="89" spans="1:16" x14ac:dyDescent="0.25">
      <c r="A89" t="s">
        <v>174</v>
      </c>
      <c r="B89" cm="1">
        <f t="array" aca="1" ref="B89" ca="1">INDIRECT("'[LoadShape.xlsx]" &amp; 'Load Shape Criteria'!$H$4 &amp; " 22'!$L40")</f>
        <v>0.1</v>
      </c>
      <c r="C89" cm="1">
        <f t="array" aca="1" ref="C89" ca="1">INDIRECT("'[LoadShape.xlsx]" &amp; 'Load Shape Criteria'!$H$4 &amp; " 23'!$I$4") * $B$2</f>
        <v>12.799999999999994</v>
      </c>
      <c r="D89">
        <f>'Step 1160-1270'!G$11-10000</f>
        <v>366</v>
      </c>
      <c r="E89" s="3">
        <f t="shared" ca="1" si="9"/>
        <v>2.8593750000000013</v>
      </c>
      <c r="F89" s="3" t="s">
        <v>66</v>
      </c>
      <c r="G89" s="3" t="s">
        <v>67</v>
      </c>
      <c r="I89" s="33" t="str">
        <f t="shared" si="10"/>
        <v/>
      </c>
      <c r="J89" s="33" t="str">
        <f t="shared" si="11"/>
        <v xml:space="preserve">,
</v>
      </c>
      <c r="K89" s="10" t="str">
        <f t="shared" si="12"/>
        <v xml:space="preserve">                "sp": "&lt;effectivedate -1cd YYYY-MM-DDT18:30:00+00:00&gt;",</v>
      </c>
      <c r="L89" t="str">
        <f t="shared" ca="1" si="13"/>
        <v xml:space="preserve">                "v": "2.859",</v>
      </c>
      <c r="M89" t="str">
        <f t="shared" si="14"/>
        <v xml:space="preserve">                "q": "E6",</v>
      </c>
      <c r="N89" t="str">
        <f t="shared" si="15"/>
        <v xml:space="preserve">                "e": "&lt;receive&gt;",</v>
      </c>
      <c r="O89" t="str">
        <f t="shared" si="16"/>
        <v xml:space="preserve">                "arc": null</v>
      </c>
      <c r="P89" s="11" t="str">
        <f t="shared" ca="1" si="17"/>
        <v xml:space="preserve">              {
                "sp": "&lt;effectivedate -1cd YYYY-MM-DDT18:30:00+00:00&gt;",
                "v": "2.859",
                "q": "E6",
                "e": "&lt;receive&gt;",
                "arc": null
              },
</v>
      </c>
    </row>
    <row r="90" spans="1:16" x14ac:dyDescent="0.25">
      <c r="A90" t="s">
        <v>175</v>
      </c>
      <c r="B90" cm="1">
        <f t="array" aca="1" ref="B90" ca="1">INDIRECT("'[LoadShape.xlsx]" &amp; 'Load Shape Criteria'!$H$4 &amp; " 22'!$L41")</f>
        <v>0.1</v>
      </c>
      <c r="C90" cm="1">
        <f t="array" aca="1" ref="C90" ca="1">INDIRECT("'[LoadShape.xlsx]" &amp; 'Load Shape Criteria'!$H$4 &amp; " 23'!$I$4") * $B$2</f>
        <v>12.799999999999994</v>
      </c>
      <c r="D90">
        <f>'Step 1160-1270'!G$11-10000</f>
        <v>366</v>
      </c>
      <c r="E90" s="3">
        <f t="shared" ca="1" si="9"/>
        <v>2.8593750000000013</v>
      </c>
      <c r="F90" s="3" t="s">
        <v>66</v>
      </c>
      <c r="G90" s="3" t="s">
        <v>67</v>
      </c>
      <c r="I90" s="33" t="str">
        <f t="shared" si="10"/>
        <v/>
      </c>
      <c r="J90" s="33" t="str">
        <f t="shared" si="11"/>
        <v xml:space="preserve">,
</v>
      </c>
      <c r="K90" s="10" t="str">
        <f t="shared" si="12"/>
        <v xml:space="preserve">                "sp": "&lt;effectivedate -1cd YYYY-MM-DDT19:00:00+00:00&gt;",</v>
      </c>
      <c r="L90" t="str">
        <f t="shared" ca="1" si="13"/>
        <v xml:space="preserve">                "v": "2.859",</v>
      </c>
      <c r="M90" t="str">
        <f t="shared" si="14"/>
        <v xml:space="preserve">                "q": "E6",</v>
      </c>
      <c r="N90" t="str">
        <f t="shared" si="15"/>
        <v xml:space="preserve">                "e": "&lt;receive&gt;",</v>
      </c>
      <c r="O90" t="str">
        <f t="shared" si="16"/>
        <v xml:space="preserve">                "arc": null</v>
      </c>
      <c r="P90" s="11" t="str">
        <f t="shared" ca="1" si="17"/>
        <v xml:space="preserve">              {
                "sp": "&lt;effectivedate -1cd YYYY-MM-DDT19:00:00+00:00&gt;",
                "v": "2.859",
                "q": "E6",
                "e": "&lt;receive&gt;",
                "arc": null
              },
</v>
      </c>
    </row>
    <row r="91" spans="1:16" x14ac:dyDescent="0.25">
      <c r="A91" t="s">
        <v>176</v>
      </c>
      <c r="B91" cm="1">
        <f t="array" aca="1" ref="B91" ca="1">INDIRECT("'[LoadShape.xlsx]" &amp; 'Load Shape Criteria'!$H$4 &amp; " 22'!$L42")</f>
        <v>0.1</v>
      </c>
      <c r="C91" cm="1">
        <f t="array" aca="1" ref="C91" ca="1">INDIRECT("'[LoadShape.xlsx]" &amp; 'Load Shape Criteria'!$H$4 &amp; " 23'!$I$4") * $B$2</f>
        <v>12.799999999999994</v>
      </c>
      <c r="D91">
        <f>'Step 1160-1270'!G$11-10000</f>
        <v>366</v>
      </c>
      <c r="E91" s="3">
        <f t="shared" ca="1" si="9"/>
        <v>2.8593750000000013</v>
      </c>
      <c r="F91" s="3" t="s">
        <v>66</v>
      </c>
      <c r="G91" s="3" t="s">
        <v>67</v>
      </c>
      <c r="I91" s="33" t="str">
        <f t="shared" si="10"/>
        <v/>
      </c>
      <c r="J91" s="33" t="str">
        <f t="shared" si="11"/>
        <v xml:space="preserve">,
</v>
      </c>
      <c r="K91" s="10" t="str">
        <f t="shared" si="12"/>
        <v xml:space="preserve">                "sp": "&lt;effectivedate -1cd YYYY-MM-DDT19:30:00+00:00&gt;",</v>
      </c>
      <c r="L91" t="str">
        <f t="shared" ca="1" si="13"/>
        <v xml:space="preserve">                "v": "2.859",</v>
      </c>
      <c r="M91" t="str">
        <f t="shared" si="14"/>
        <v xml:space="preserve">                "q": "E6",</v>
      </c>
      <c r="N91" t="str">
        <f t="shared" si="15"/>
        <v xml:space="preserve">                "e": "&lt;receive&gt;",</v>
      </c>
      <c r="O91" t="str">
        <f t="shared" si="16"/>
        <v xml:space="preserve">                "arc": null</v>
      </c>
      <c r="P91" s="11" t="str">
        <f t="shared" ca="1" si="17"/>
        <v xml:space="preserve">              {
                "sp": "&lt;effectivedate -1cd YYYY-MM-DDT19:30:00+00:00&gt;",
                "v": "2.859",
                "q": "E6",
                "e": "&lt;receive&gt;",
                "arc": null
              },
</v>
      </c>
    </row>
    <row r="92" spans="1:16" x14ac:dyDescent="0.25">
      <c r="A92" t="s">
        <v>177</v>
      </c>
      <c r="B92" cm="1">
        <f t="array" aca="1" ref="B92" ca="1">INDIRECT("'[LoadShape.xlsx]" &amp; 'Load Shape Criteria'!$H$4 &amp; " 22'!$L43")</f>
        <v>0.1</v>
      </c>
      <c r="C92" cm="1">
        <f t="array" aca="1" ref="C92" ca="1">INDIRECT("'[LoadShape.xlsx]" &amp; 'Load Shape Criteria'!$H$4 &amp; " 23'!$I$4") * $B$2</f>
        <v>12.799999999999994</v>
      </c>
      <c r="D92">
        <f>'Step 1160-1270'!G$11-10000</f>
        <v>366</v>
      </c>
      <c r="E92" s="3">
        <f t="shared" ca="1" si="9"/>
        <v>2.8593750000000013</v>
      </c>
      <c r="F92" s="3" t="s">
        <v>66</v>
      </c>
      <c r="G92" s="3" t="s">
        <v>67</v>
      </c>
      <c r="I92" s="33" t="str">
        <f t="shared" si="10"/>
        <v/>
      </c>
      <c r="J92" s="33" t="str">
        <f t="shared" si="11"/>
        <v xml:space="preserve">,
</v>
      </c>
      <c r="K92" s="10" t="str">
        <f t="shared" si="12"/>
        <v xml:space="preserve">                "sp": "&lt;effectivedate -1cd YYYY-MM-DDT20:00:00+00:00&gt;",</v>
      </c>
      <c r="L92" t="str">
        <f t="shared" ca="1" si="13"/>
        <v xml:space="preserve">                "v": "2.859",</v>
      </c>
      <c r="M92" t="str">
        <f t="shared" si="14"/>
        <v xml:space="preserve">                "q": "E6",</v>
      </c>
      <c r="N92" t="str">
        <f t="shared" si="15"/>
        <v xml:space="preserve">                "e": "&lt;receive&gt;",</v>
      </c>
      <c r="O92" t="str">
        <f t="shared" si="16"/>
        <v xml:space="preserve">                "arc": null</v>
      </c>
      <c r="P92" s="11" t="str">
        <f t="shared" ca="1" si="17"/>
        <v xml:space="preserve">              {
                "sp": "&lt;effectivedate -1cd YYYY-MM-DDT20:00:00+00:00&gt;",
                "v": "2.859",
                "q": "E6",
                "e": "&lt;receive&gt;",
                "arc": null
              },
</v>
      </c>
    </row>
    <row r="93" spans="1:16" x14ac:dyDescent="0.25">
      <c r="A93" t="s">
        <v>178</v>
      </c>
      <c r="B93" cm="1">
        <f t="array" aca="1" ref="B93" ca="1">INDIRECT("'[LoadShape.xlsx]" &amp; 'Load Shape Criteria'!$H$4 &amp; " 22'!$L44")</f>
        <v>0.1</v>
      </c>
      <c r="C93" cm="1">
        <f t="array" aca="1" ref="C93" ca="1">INDIRECT("'[LoadShape.xlsx]" &amp; 'Load Shape Criteria'!$H$4 &amp; " 23'!$I$4") * $B$2</f>
        <v>12.799999999999994</v>
      </c>
      <c r="D93">
        <f>'Step 1160-1270'!G$11-10000</f>
        <v>366</v>
      </c>
      <c r="E93" s="3">
        <f t="shared" ca="1" si="9"/>
        <v>2.8593750000000013</v>
      </c>
      <c r="F93" s="3" t="s">
        <v>66</v>
      </c>
      <c r="G93" s="3" t="s">
        <v>67</v>
      </c>
      <c r="I93" s="33" t="str">
        <f t="shared" si="10"/>
        <v/>
      </c>
      <c r="J93" s="33" t="str">
        <f t="shared" si="11"/>
        <v xml:space="preserve">,
</v>
      </c>
      <c r="K93" s="10" t="str">
        <f t="shared" si="12"/>
        <v xml:space="preserve">                "sp": "&lt;effectivedate -1cd YYYY-MM-DDT20:30:00+00:00&gt;",</v>
      </c>
      <c r="L93" t="str">
        <f t="shared" ca="1" si="13"/>
        <v xml:space="preserve">                "v": "2.859",</v>
      </c>
      <c r="M93" t="str">
        <f t="shared" si="14"/>
        <v xml:space="preserve">                "q": "E6",</v>
      </c>
      <c r="N93" t="str">
        <f t="shared" si="15"/>
        <v xml:space="preserve">                "e": "&lt;receive&gt;",</v>
      </c>
      <c r="O93" t="str">
        <f t="shared" si="16"/>
        <v xml:space="preserve">                "arc": null</v>
      </c>
      <c r="P93" s="11" t="str">
        <f t="shared" ca="1" si="17"/>
        <v xml:space="preserve">              {
                "sp": "&lt;effectivedate -1cd YYYY-MM-DDT20:30:00+00:00&gt;",
                "v": "2.859",
                "q": "E6",
                "e": "&lt;receive&gt;",
                "arc": null
              },
</v>
      </c>
    </row>
    <row r="94" spans="1:16" x14ac:dyDescent="0.25">
      <c r="A94" t="s">
        <v>179</v>
      </c>
      <c r="B94" cm="1">
        <f t="array" aca="1" ref="B94" ca="1">INDIRECT("'[LoadShape.xlsx]" &amp; 'Load Shape Criteria'!$H$4 &amp; " 22'!$L45")</f>
        <v>0.1</v>
      </c>
      <c r="C94" cm="1">
        <f t="array" aca="1" ref="C94" ca="1">INDIRECT("'[LoadShape.xlsx]" &amp; 'Load Shape Criteria'!$H$4 &amp; " 23'!$I$4") * $B$2</f>
        <v>12.799999999999994</v>
      </c>
      <c r="D94">
        <f>'Step 1160-1270'!G$11-10000</f>
        <v>366</v>
      </c>
      <c r="E94" s="3">
        <f t="shared" ca="1" si="9"/>
        <v>2.8593750000000013</v>
      </c>
      <c r="F94" s="3" t="s">
        <v>66</v>
      </c>
      <c r="G94" s="3" t="s">
        <v>67</v>
      </c>
      <c r="I94" s="33" t="str">
        <f t="shared" si="10"/>
        <v/>
      </c>
      <c r="J94" s="33" t="str">
        <f t="shared" si="11"/>
        <v xml:space="preserve">,
</v>
      </c>
      <c r="K94" s="10" t="str">
        <f t="shared" si="12"/>
        <v xml:space="preserve">                "sp": "&lt;effectivedate -1cd YYYY-MM-DDT21:00:00+00:00&gt;",</v>
      </c>
      <c r="L94" t="str">
        <f t="shared" ca="1" si="13"/>
        <v xml:space="preserve">                "v": "2.859",</v>
      </c>
      <c r="M94" t="str">
        <f t="shared" si="14"/>
        <v xml:space="preserve">                "q": "E6",</v>
      </c>
      <c r="N94" t="str">
        <f t="shared" si="15"/>
        <v xml:space="preserve">                "e": "&lt;receive&gt;",</v>
      </c>
      <c r="O94" t="str">
        <f t="shared" si="16"/>
        <v xml:space="preserve">                "arc": null</v>
      </c>
      <c r="P94" s="11" t="str">
        <f t="shared" ca="1" si="17"/>
        <v xml:space="preserve">              {
                "sp": "&lt;effectivedate -1cd YYYY-MM-DDT21:00:00+00:00&gt;",
                "v": "2.859",
                "q": "E6",
                "e": "&lt;receive&gt;",
                "arc": null
              },
</v>
      </c>
    </row>
    <row r="95" spans="1:16" x14ac:dyDescent="0.25">
      <c r="A95" t="s">
        <v>180</v>
      </c>
      <c r="B95" cm="1">
        <f t="array" aca="1" ref="B95" ca="1">INDIRECT("'[LoadShape.xlsx]" &amp; 'Load Shape Criteria'!$H$4 &amp; " 22'!$L46")</f>
        <v>0.1</v>
      </c>
      <c r="C95" cm="1">
        <f t="array" aca="1" ref="C95" ca="1">INDIRECT("'[LoadShape.xlsx]" &amp; 'Load Shape Criteria'!$H$4 &amp; " 23'!$I$4") * $B$2</f>
        <v>12.799999999999994</v>
      </c>
      <c r="D95">
        <f>'Step 1160-1270'!G$11-10000</f>
        <v>366</v>
      </c>
      <c r="E95" s="3">
        <f t="shared" ca="1" si="9"/>
        <v>2.8593750000000013</v>
      </c>
      <c r="F95" s="3" t="s">
        <v>66</v>
      </c>
      <c r="G95" s="3" t="s">
        <v>67</v>
      </c>
      <c r="I95" s="33" t="str">
        <f t="shared" si="10"/>
        <v/>
      </c>
      <c r="J95" s="33" t="str">
        <f t="shared" si="11"/>
        <v xml:space="preserve">,
</v>
      </c>
      <c r="K95" s="10" t="str">
        <f t="shared" si="12"/>
        <v xml:space="preserve">                "sp": "&lt;effectivedate -1cd YYYY-MM-DDT21:30:00+00:00&gt;",</v>
      </c>
      <c r="L95" t="str">
        <f t="shared" ca="1" si="13"/>
        <v xml:space="preserve">                "v": "2.859",</v>
      </c>
      <c r="M95" t="str">
        <f t="shared" si="14"/>
        <v xml:space="preserve">                "q": "E6",</v>
      </c>
      <c r="N95" t="str">
        <f t="shared" si="15"/>
        <v xml:space="preserve">                "e": "&lt;receive&gt;",</v>
      </c>
      <c r="O95" t="str">
        <f t="shared" si="16"/>
        <v xml:space="preserve">                "arc": null</v>
      </c>
      <c r="P95" s="11" t="str">
        <f t="shared" ca="1" si="17"/>
        <v xml:space="preserve">              {
                "sp": "&lt;effectivedate -1cd YYYY-MM-DDT21:30:00+00:00&gt;",
                "v": "2.859",
                "q": "E6",
                "e": "&lt;receive&gt;",
                "arc": null
              },
</v>
      </c>
    </row>
    <row r="96" spans="1:16" x14ac:dyDescent="0.25">
      <c r="A96" t="s">
        <v>181</v>
      </c>
      <c r="B96" cm="1">
        <f t="array" aca="1" ref="B96" ca="1">INDIRECT("'[LoadShape.xlsx]" &amp; 'Load Shape Criteria'!$H$4 &amp; " 22'!$L47")</f>
        <v>0.1</v>
      </c>
      <c r="C96" cm="1">
        <f t="array" aca="1" ref="C96" ca="1">INDIRECT("'[LoadShape.xlsx]" &amp; 'Load Shape Criteria'!$H$4 &amp; " 23'!$I$4") * $B$2</f>
        <v>12.799999999999994</v>
      </c>
      <c r="D96">
        <f>'Step 1160-1270'!G$11-10000</f>
        <v>366</v>
      </c>
      <c r="E96" s="3">
        <f t="shared" ca="1" si="9"/>
        <v>2.8593750000000013</v>
      </c>
      <c r="F96" s="3" t="s">
        <v>66</v>
      </c>
      <c r="G96" s="3" t="s">
        <v>67</v>
      </c>
      <c r="I96" s="33" t="str">
        <f t="shared" si="10"/>
        <v/>
      </c>
      <c r="J96" s="33" t="str">
        <f t="shared" si="11"/>
        <v xml:space="preserve">,
</v>
      </c>
      <c r="K96" s="10" t="str">
        <f t="shared" si="12"/>
        <v xml:space="preserve">                "sp": "&lt;effectivedate -1cd YYYY-MM-DDT22:00:00+00:00&gt;",</v>
      </c>
      <c r="L96" t="str">
        <f t="shared" ca="1" si="13"/>
        <v xml:space="preserve">                "v": "2.859",</v>
      </c>
      <c r="M96" t="str">
        <f t="shared" si="14"/>
        <v xml:space="preserve">                "q": "E6",</v>
      </c>
      <c r="N96" t="str">
        <f t="shared" si="15"/>
        <v xml:space="preserve">                "e": "&lt;receive&gt;",</v>
      </c>
      <c r="O96" t="str">
        <f t="shared" si="16"/>
        <v xml:space="preserve">                "arc": null</v>
      </c>
      <c r="P96" s="11" t="str">
        <f t="shared" ca="1" si="17"/>
        <v xml:space="preserve">              {
                "sp": "&lt;effectivedate -1cd YYYY-MM-DDT22:00:00+00:00&gt;",
                "v": "2.859",
                "q": "E6",
                "e": "&lt;receive&gt;",
                "arc": null
              },
</v>
      </c>
    </row>
    <row r="97" spans="1:16" x14ac:dyDescent="0.25">
      <c r="A97" t="s">
        <v>182</v>
      </c>
      <c r="B97" cm="1">
        <f t="array" aca="1" ref="B97" ca="1">INDIRECT("'[LoadShape.xlsx]" &amp; 'Load Shape Criteria'!$H$4 &amp; " 22'!$L48")</f>
        <v>0.1</v>
      </c>
      <c r="C97" cm="1">
        <f t="array" aca="1" ref="C97" ca="1">INDIRECT("'[LoadShape.xlsx]" &amp; 'Load Shape Criteria'!$H$4 &amp; " 23'!$I$4") * $B$2</f>
        <v>12.799999999999994</v>
      </c>
      <c r="D97">
        <f>'Step 1160-1270'!G$11-10000</f>
        <v>366</v>
      </c>
      <c r="E97" s="3">
        <f t="shared" ca="1" si="9"/>
        <v>2.8593750000000013</v>
      </c>
      <c r="F97" s="3" t="s">
        <v>66</v>
      </c>
      <c r="G97" s="3" t="s">
        <v>67</v>
      </c>
      <c r="I97" s="33" t="str">
        <f t="shared" si="10"/>
        <v/>
      </c>
      <c r="J97" s="33" t="str">
        <f t="shared" si="11"/>
        <v xml:space="preserve">,
</v>
      </c>
      <c r="K97" s="10" t="str">
        <f t="shared" si="12"/>
        <v xml:space="preserve">                "sp": "&lt;effectivedate -1cd YYYY-MM-DDT22:30:00+00:00&gt;",</v>
      </c>
      <c r="L97" t="str">
        <f t="shared" ca="1" si="13"/>
        <v xml:space="preserve">                "v": "2.859",</v>
      </c>
      <c r="M97" t="str">
        <f t="shared" si="14"/>
        <v xml:space="preserve">                "q": "E6",</v>
      </c>
      <c r="N97" t="str">
        <f t="shared" si="15"/>
        <v xml:space="preserve">                "e": "&lt;receive&gt;",</v>
      </c>
      <c r="O97" t="str">
        <f t="shared" si="16"/>
        <v xml:space="preserve">                "arc": null</v>
      </c>
      <c r="P97" s="11" t="str">
        <f t="shared" ca="1" si="17"/>
        <v xml:space="preserve">              {
                "sp": "&lt;effectivedate -1cd YYYY-MM-DDT22:30:00+00:00&gt;",
                "v": "2.859",
                "q": "E6",
                "e": "&lt;receive&gt;",
                "arc": null
              },
</v>
      </c>
    </row>
    <row r="98" spans="1:16" x14ac:dyDescent="0.25">
      <c r="A98" t="s">
        <v>183</v>
      </c>
      <c r="B98" cm="1">
        <f t="array" aca="1" ref="B98" ca="1">INDIRECT("'[LoadShape.xlsx]" &amp; 'Load Shape Criteria'!$H$4 &amp; " 22'!$L49")</f>
        <v>0.1</v>
      </c>
      <c r="C98" cm="1">
        <f t="array" aca="1" ref="C98" ca="1">INDIRECT("'[LoadShape.xlsx]" &amp; 'Load Shape Criteria'!$H$4 &amp; " 23'!$I$4") * $B$2</f>
        <v>12.799999999999994</v>
      </c>
      <c r="D98">
        <f>'Step 1160-1270'!G$11-10000</f>
        <v>366</v>
      </c>
      <c r="E98" s="3">
        <f t="shared" ca="1" si="9"/>
        <v>2.8593750000000013</v>
      </c>
      <c r="F98" s="3" t="s">
        <v>66</v>
      </c>
      <c r="G98" s="3" t="s">
        <v>67</v>
      </c>
      <c r="I98" s="33" t="str">
        <f t="shared" si="10"/>
        <v/>
      </c>
      <c r="J98" s="33" t="str">
        <f t="shared" si="11"/>
        <v xml:space="preserve">,
</v>
      </c>
      <c r="K98" s="10" t="str">
        <f t="shared" si="12"/>
        <v xml:space="preserve">                "sp": "&lt;effectivedate -1cd YYYY-MM-DDT23:00:00+00:00&gt;",</v>
      </c>
      <c r="L98" t="str">
        <f t="shared" ca="1" si="13"/>
        <v xml:space="preserve">                "v": "2.859",</v>
      </c>
      <c r="M98" t="str">
        <f t="shared" si="14"/>
        <v xml:space="preserve">                "q": "E6",</v>
      </c>
      <c r="N98" t="str">
        <f t="shared" si="15"/>
        <v xml:space="preserve">                "e": "&lt;receive&gt;",</v>
      </c>
      <c r="O98" t="str">
        <f t="shared" si="16"/>
        <v xml:space="preserve">                "arc": null</v>
      </c>
      <c r="P98" s="11" t="str">
        <f t="shared" ca="1" si="17"/>
        <v xml:space="preserve">              {
                "sp": "&lt;effectivedate -1cd YYYY-MM-DDT23:00:00+00:00&gt;",
                "v": "2.859",
                "q": "E6",
                "e": "&lt;receive&gt;",
                "arc": null
              },
</v>
      </c>
    </row>
    <row r="99" spans="1:16" x14ac:dyDescent="0.25">
      <c r="A99" t="s">
        <v>184</v>
      </c>
      <c r="B99" cm="1">
        <f t="array" aca="1" ref="B99" ca="1">INDIRECT("'[LoadShape.xlsx]" &amp; 'Load Shape Criteria'!$H$4 &amp; " 22'!$L50")</f>
        <v>0.1</v>
      </c>
      <c r="C99" cm="1">
        <f t="array" aca="1" ref="C99" ca="1">INDIRECT("'[LoadShape.xlsx]" &amp; 'Load Shape Criteria'!$H$4 &amp; " 23'!$I$4") * $B$2</f>
        <v>12.799999999999994</v>
      </c>
      <c r="D99">
        <f>'Step 1160-1270'!G$11-10000</f>
        <v>366</v>
      </c>
      <c r="E99" s="3">
        <f t="shared" ca="1" si="9"/>
        <v>2.8593750000000013</v>
      </c>
      <c r="F99" s="3" t="s">
        <v>66</v>
      </c>
      <c r="G99" s="3" t="s">
        <v>67</v>
      </c>
      <c r="I99" s="33" t="str">
        <f t="shared" si="10"/>
        <v/>
      </c>
      <c r="J99" s="33" t="str">
        <f t="shared" si="11"/>
        <v xml:space="preserve">,
</v>
      </c>
      <c r="K99" s="10" t="str">
        <f t="shared" si="12"/>
        <v xml:space="preserve">                "sp": "&lt;effectivedate -1cd YYYY-MM-DDT23:30:00+00:00&gt;",</v>
      </c>
      <c r="L99" t="str">
        <f t="shared" ca="1" si="13"/>
        <v xml:space="preserve">                "v": "2.859",</v>
      </c>
      <c r="M99" t="str">
        <f t="shared" si="14"/>
        <v xml:space="preserve">                "q": "E6",</v>
      </c>
      <c r="N99" t="str">
        <f t="shared" si="15"/>
        <v xml:space="preserve">                "e": "&lt;receive&gt;",</v>
      </c>
      <c r="O99" t="str">
        <f t="shared" si="16"/>
        <v xml:space="preserve">                "arc": null</v>
      </c>
      <c r="P99" s="11" t="str">
        <f t="shared" ca="1" si="17"/>
        <v xml:space="preserve">              {
                "sp": "&lt;effectivedate -1cd YYYY-MM-DDT23:30:00+00:00&gt;",
                "v": "2.859",
                "q": "E6",
                "e": "&lt;receive&gt;",
                "arc": null
              },
</v>
      </c>
    </row>
    <row r="100" spans="1:16" x14ac:dyDescent="0.25">
      <c r="A100" t="s">
        <v>89</v>
      </c>
      <c r="B100" cm="1">
        <f t="array" aca="1" ref="B100" ca="1">INDIRECT("'[LoadShape.xlsx]" &amp; 'Load Shape Criteria'!$H$4 &amp; " 22'!$L51")</f>
        <v>0.1</v>
      </c>
      <c r="C100" cm="1">
        <f t="array" aca="1" ref="C100" ca="1">INDIRECT("'[LoadShape.xlsx]" &amp; 'Load Shape Criteria'!$H$4 &amp; " 23'!$I$4") * $B$2</f>
        <v>12.799999999999994</v>
      </c>
      <c r="D100">
        <f>'Step 1160-1270'!G$11-10000</f>
        <v>366</v>
      </c>
      <c r="E100" s="3">
        <f t="shared" ca="1" si="9"/>
        <v>2.8593750000000013</v>
      </c>
      <c r="F100" s="3" t="s">
        <v>66</v>
      </c>
      <c r="G100" s="3" t="s">
        <v>67</v>
      </c>
      <c r="I100" s="33" t="str">
        <f t="shared" si="10"/>
        <v/>
      </c>
      <c r="J100" s="33" t="str">
        <f t="shared" si="11"/>
        <v xml:space="preserve">
           ]
          }</v>
      </c>
      <c r="K100" s="10" t="str">
        <f t="shared" si="12"/>
        <v xml:space="preserve">                "sp": "&lt;effectivedate YYYY-MM-DDT00:00:00+00:00&gt;",</v>
      </c>
      <c r="L100" t="str">
        <f t="shared" ca="1" si="13"/>
        <v xml:space="preserve">                "v": "2.859",</v>
      </c>
      <c r="M100" t="str">
        <f t="shared" si="14"/>
        <v xml:space="preserve">                "q": "E6",</v>
      </c>
      <c r="N100" t="str">
        <f t="shared" si="15"/>
        <v xml:space="preserve">                "e": "&lt;receive&gt;",</v>
      </c>
      <c r="O100" t="str">
        <f t="shared" si="16"/>
        <v xml:space="preserve">                "arc": null</v>
      </c>
      <c r="P100" s="11" t="str">
        <f t="shared" ca="1" si="17"/>
        <v xml:space="preserve">              {
                "sp": "&lt;effectivedate YYYY-MM-DDT00:00:00+00:00&gt;",
                "v": "2.859",
                "q": "E6",
                "e": "&lt;receive&gt;",
                "arc": null
              }
           ]
          }</v>
      </c>
    </row>
  </sheetData>
  <conditionalFormatting sqref="B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4B15-5493-46AC-94B4-3D4912D8043D}">
  <dimension ref="A1:A9"/>
  <sheetViews>
    <sheetView workbookViewId="0">
      <selection activeCell="A9" sqref="A9"/>
    </sheetView>
  </sheetViews>
  <sheetFormatPr defaultRowHeight="15" x14ac:dyDescent="0.25"/>
  <cols>
    <col min="1" max="1" width="158.5703125" style="18" customWidth="1"/>
  </cols>
  <sheetData>
    <row r="1" spans="1:1" x14ac:dyDescent="0.25">
      <c r="A1" s="18" t="s">
        <v>44</v>
      </c>
    </row>
    <row r="2" spans="1:1" ht="30" x14ac:dyDescent="0.25">
      <c r="A2" s="18" t="s">
        <v>45</v>
      </c>
    </row>
    <row r="3" spans="1:1" x14ac:dyDescent="0.25">
      <c r="A3" s="18" t="s">
        <v>46</v>
      </c>
    </row>
    <row r="4" spans="1:1" x14ac:dyDescent="0.25">
      <c r="A4" s="18" t="s">
        <v>47</v>
      </c>
    </row>
    <row r="5" spans="1:1" x14ac:dyDescent="0.25">
      <c r="A5" s="18" t="s">
        <v>48</v>
      </c>
    </row>
    <row r="6" spans="1:1" x14ac:dyDescent="0.25">
      <c r="A6" s="18" t="s">
        <v>49</v>
      </c>
    </row>
    <row r="7" spans="1:1" x14ac:dyDescent="0.25">
      <c r="A7" s="18" t="s">
        <v>50</v>
      </c>
    </row>
    <row r="8" spans="1:1" x14ac:dyDescent="0.25">
      <c r="A8" s="18" t="s">
        <v>51</v>
      </c>
    </row>
    <row r="9" spans="1:1" x14ac:dyDescent="0.25">
      <c r="A9" s="18" t="s">
        <v>52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8C05-9657-4D52-8E12-29FE3A77B956}">
  <sheetPr>
    <tabColor rgb="FF00B0F0"/>
  </sheetPr>
  <dimension ref="A1:Q436"/>
  <sheetViews>
    <sheetView workbookViewId="0">
      <selection activeCell="F1" sqref="F1"/>
    </sheetView>
  </sheetViews>
  <sheetFormatPr defaultRowHeight="15" x14ac:dyDescent="0.25"/>
  <cols>
    <col min="1" max="1" width="45" bestFit="1"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55</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32</v>
      </c>
      <c r="G3" s="15" t="s">
        <v>10</v>
      </c>
      <c r="H3" s="15" t="s">
        <v>10</v>
      </c>
      <c r="I3" s="16" t="s">
        <v>10</v>
      </c>
      <c r="J3" s="15"/>
      <c r="K3" s="15"/>
      <c r="L3" s="17"/>
      <c r="Q3" s="19"/>
    </row>
    <row r="4" spans="1:17" x14ac:dyDescent="0.25">
      <c r="A4" s="2" t="s">
        <v>3</v>
      </c>
      <c r="B4" s="2" t="s">
        <v>21</v>
      </c>
      <c r="C4" s="2" t="s">
        <v>29</v>
      </c>
      <c r="D4" s="2" t="s">
        <v>30</v>
      </c>
      <c r="E4" s="2" t="s">
        <v>31</v>
      </c>
      <c r="F4" s="4" t="s">
        <v>4</v>
      </c>
      <c r="G4" s="4" t="s">
        <v>5</v>
      </c>
      <c r="H4" s="4" t="s">
        <v>6</v>
      </c>
      <c r="I4" s="6" t="s">
        <v>7</v>
      </c>
      <c r="J4" s="4" t="s">
        <v>53</v>
      </c>
      <c r="K4" s="4"/>
      <c r="L4" s="12" t="s">
        <v>3</v>
      </c>
      <c r="M4" s="4" t="s">
        <v>4</v>
      </c>
      <c r="N4" s="4" t="s">
        <v>5</v>
      </c>
      <c r="O4" s="4" t="s">
        <v>6</v>
      </c>
      <c r="P4" s="4" t="s">
        <v>7</v>
      </c>
      <c r="Q4" s="13" t="s">
        <v>8</v>
      </c>
    </row>
    <row r="5" spans="1:17" x14ac:dyDescent="0.25">
      <c r="A5" t="s">
        <v>90</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33</v>
      </c>
      <c r="H5" s="3">
        <v>10</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"10",</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"10",
                "arc": null
              },
</v>
      </c>
    </row>
    <row r="6" spans="1:17" x14ac:dyDescent="0.25">
      <c r="A6" t="s">
        <v>91</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33</v>
      </c>
      <c r="H6" s="3">
        <v>10</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"10",</v>
      </c>
      <c r="P6" t="str">
        <f t="shared" ref="P6:P52" si="8">IF(LEN(TRIM(I6))=0,"                ""arc"": null","                ""arc"": """&amp;I6&amp;"""")</f>
        <v xml:space="preserve">                "arc": null</v>
      </c>
      <c r="Q6" s="11" t="str">
        <f t="shared" ref="Q6:Q52" ca="1" si="9">J6&amp;"              {
"&amp;L6&amp;"
"&amp;M6&amp;"
"&amp;N6&amp;"
"&amp;O6&amp;"
"&amp;P6&amp;"
              }"&amp;K6</f>
        <v xml:space="preserve">              {
                "sp": "&lt;effectivedate YYYY-MM-DDT01:00:00+00:00&gt;",
                "v": "0.128",
                "q": "E8",
                "e": "10",
                "arc": null
              },
</v>
      </c>
    </row>
    <row r="7" spans="1:17" x14ac:dyDescent="0.25">
      <c r="A7" t="s">
        <v>92</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33</v>
      </c>
      <c r="H7" s="3">
        <v>10</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"10",</v>
      </c>
      <c r="P7" t="str">
        <f t="shared" si="8"/>
        <v xml:space="preserve">                "arc": null</v>
      </c>
      <c r="Q7" s="11" t="str">
        <f t="shared" ca="1" si="9"/>
        <v xml:space="preserve">              {
                "sp": "&lt;effectivedate YYYY-MM-DDT01:30:00+00:00&gt;",
                "v": "0.128",
                "q": "E8",
                "e": "10",
                "arc": null
              },
</v>
      </c>
    </row>
    <row r="8" spans="1:17" x14ac:dyDescent="0.25">
      <c r="A8" t="s">
        <v>93</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33</v>
      </c>
      <c r="H8" s="3">
        <v>10</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"10",</v>
      </c>
      <c r="P8" t="str">
        <f t="shared" si="8"/>
        <v xml:space="preserve">                "arc": null</v>
      </c>
      <c r="Q8" s="11" t="str">
        <f t="shared" ca="1" si="9"/>
        <v xml:space="preserve">              {
                "sp": "&lt;effectivedate YYYY-MM-DDT02:00:00+00:00&gt;",
                "v": "0.128",
                "q": "E8",
                "e": "10",
                "arc": null
              },
</v>
      </c>
    </row>
    <row r="9" spans="1:17" x14ac:dyDescent="0.25">
      <c r="A9" t="s">
        <v>94</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33</v>
      </c>
      <c r="H9" s="3">
        <v>10</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"10",</v>
      </c>
      <c r="P9" t="str">
        <f t="shared" si="8"/>
        <v xml:space="preserve">                "arc": null</v>
      </c>
      <c r="Q9" s="11" t="str">
        <f t="shared" ca="1" si="9"/>
        <v xml:space="preserve">              {
                "sp": "&lt;effectivedate YYYY-MM-DDT02:30:00+00:00&gt;",
                "v": "0.128",
                "q": "E8",
                "e": "10",
                "arc": null
              },
</v>
      </c>
    </row>
    <row r="10" spans="1:17" x14ac:dyDescent="0.25">
      <c r="A10" t="s">
        <v>95</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33</v>
      </c>
      <c r="H10" s="3">
        <v>10</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"10",</v>
      </c>
      <c r="P10" t="str">
        <f t="shared" si="8"/>
        <v xml:space="preserve">                "arc": null</v>
      </c>
      <c r="Q10" s="11" t="str">
        <f t="shared" ca="1" si="9"/>
        <v xml:space="preserve">              {
                "sp": "&lt;effectivedate YYYY-MM-DDT03:00:00+00:00&gt;",
                "v": "0.128",
                "q": "E8",
                "e": "10",
                "arc": null
              },
</v>
      </c>
    </row>
    <row r="11" spans="1:17" x14ac:dyDescent="0.25">
      <c r="A11" t="s">
        <v>96</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33</v>
      </c>
      <c r="H11" s="3">
        <v>10</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"10",</v>
      </c>
      <c r="P11" t="str">
        <f t="shared" si="8"/>
        <v xml:space="preserve">                "arc": null</v>
      </c>
      <c r="Q11" s="11" t="str">
        <f t="shared" ca="1" si="9"/>
        <v xml:space="preserve">              {
                "sp": "&lt;effectivedate YYYY-MM-DDT03:30:00+00:00&gt;",
                "v": "0.128",
                "q": "E8",
                "e": "10",
                "arc": null
              },
</v>
      </c>
    </row>
    <row r="12" spans="1:17" x14ac:dyDescent="0.25">
      <c r="A12" t="s">
        <v>97</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33</v>
      </c>
      <c r="H12" s="3">
        <v>10</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"10",</v>
      </c>
      <c r="P12" t="str">
        <f t="shared" si="8"/>
        <v xml:space="preserve">                "arc": null</v>
      </c>
      <c r="Q12" s="11" t="str">
        <f t="shared" ca="1" si="9"/>
        <v xml:space="preserve">              {
                "sp": "&lt;effectivedate YYYY-MM-DDT04:00:00+00:00&gt;",
                "v": "0.128",
                "q": "E8",
                "e": "10",
                "arc": null
              },
</v>
      </c>
    </row>
    <row r="13" spans="1:17" x14ac:dyDescent="0.25">
      <c r="A13" t="s">
        <v>98</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33</v>
      </c>
      <c r="H13" s="3">
        <v>10</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"10",</v>
      </c>
      <c r="P13" t="str">
        <f t="shared" si="8"/>
        <v xml:space="preserve">                "arc": null</v>
      </c>
      <c r="Q13" s="11" t="str">
        <f t="shared" ca="1" si="9"/>
        <v xml:space="preserve">              {
                "sp": "&lt;effectivedate YYYY-MM-DDT04:30:00+00:00&gt;",
                "v": "0.128",
                "q": "E8",
                "e": "10",
                "arc": null
              },
</v>
      </c>
    </row>
    <row r="14" spans="1:17" x14ac:dyDescent="0.25">
      <c r="A14" t="s">
        <v>99</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33</v>
      </c>
      <c r="H14" s="3">
        <v>10</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"10",</v>
      </c>
      <c r="P14" t="str">
        <f t="shared" si="8"/>
        <v xml:space="preserve">                "arc": null</v>
      </c>
      <c r="Q14" s="11" t="str">
        <f t="shared" ca="1" si="9"/>
        <v xml:space="preserve">              {
                "sp": "&lt;effectivedate YYYY-MM-DDT05:00:00+00:00&gt;",
                "v": "0.128",
                "q": "E8",
                "e": "10",
                "arc": null
              },
</v>
      </c>
    </row>
    <row r="15" spans="1:17" x14ac:dyDescent="0.25">
      <c r="A15" t="s">
        <v>100</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33</v>
      </c>
      <c r="H15" s="3">
        <v>10</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"10",</v>
      </c>
      <c r="P15" t="str">
        <f t="shared" si="8"/>
        <v xml:space="preserve">                "arc": null</v>
      </c>
      <c r="Q15" s="11" t="str">
        <f t="shared" ca="1" si="9"/>
        <v xml:space="preserve">              {
                "sp": "&lt;effectivedate YYYY-MM-DDT05:30:00+00:00&gt;",
                "v": "0.128",
                "q": "E8",
                "e": "10",
                "arc": null
              },
</v>
      </c>
    </row>
    <row r="16" spans="1:17" x14ac:dyDescent="0.25">
      <c r="A16" t="s">
        <v>101</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33</v>
      </c>
      <c r="H16" s="3">
        <v>10</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"10",</v>
      </c>
      <c r="P16" t="str">
        <f t="shared" si="8"/>
        <v xml:space="preserve">                "arc": null</v>
      </c>
      <c r="Q16" s="11" t="str">
        <f t="shared" ca="1" si="9"/>
        <v xml:space="preserve">              {
                "sp": "&lt;effectivedate YYYY-MM-DDT06:00:00+00:00&gt;",
                "v": "0.128",
                "q": "E8",
                "e": "10",
                "arc": null
              },
</v>
      </c>
    </row>
    <row r="17" spans="1:17" x14ac:dyDescent="0.25">
      <c r="A17" t="s">
        <v>102</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33</v>
      </c>
      <c r="H17" s="3">
        <v>10</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"10",</v>
      </c>
      <c r="P17" t="str">
        <f t="shared" si="8"/>
        <v xml:space="preserve">                "arc": null</v>
      </c>
      <c r="Q17" s="11" t="str">
        <f t="shared" ca="1" si="9"/>
        <v xml:space="preserve">              {
                "sp": "&lt;effectivedate YYYY-MM-DDT06:30:00+00:00&gt;",
                "v": "0.128",
                "q": "E8",
                "e": "10",
                "arc": null
              },
</v>
      </c>
    </row>
    <row r="18" spans="1:17" x14ac:dyDescent="0.25">
      <c r="A18" t="s">
        <v>103</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33</v>
      </c>
      <c r="H18" s="3">
        <v>10</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"10",</v>
      </c>
      <c r="P18" t="str">
        <f t="shared" si="8"/>
        <v xml:space="preserve">                "arc": null</v>
      </c>
      <c r="Q18" s="11" t="str">
        <f t="shared" ca="1" si="9"/>
        <v xml:space="preserve">              {
                "sp": "&lt;effectivedate YYYY-MM-DDT07:00:00+00:00&gt;",
                "v": "0.128",
                "q": "E8",
                "e": "10",
                "arc": null
              },
</v>
      </c>
    </row>
    <row r="19" spans="1:17" x14ac:dyDescent="0.25">
      <c r="A19" t="s">
        <v>104</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33</v>
      </c>
      <c r="H19" s="3">
        <v>10</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"10",</v>
      </c>
      <c r="P19" t="str">
        <f t="shared" si="8"/>
        <v xml:space="preserve">                "arc": null</v>
      </c>
      <c r="Q19" s="11" t="str">
        <f t="shared" ca="1" si="9"/>
        <v xml:space="preserve">              {
                "sp": "&lt;effectivedate YYYY-MM-DDT07:30:00+00:00&gt;",
                "v": "0.128",
                "q": "E8",
                "e": "10",
                "arc": null
              },
</v>
      </c>
    </row>
    <row r="20" spans="1:17" x14ac:dyDescent="0.25">
      <c r="A20" t="s">
        <v>105</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33</v>
      </c>
      <c r="H20" s="3">
        <v>10</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"10",</v>
      </c>
      <c r="P20" t="str">
        <f t="shared" si="8"/>
        <v xml:space="preserve">                "arc": null</v>
      </c>
      <c r="Q20" s="11" t="str">
        <f t="shared" ca="1" si="9"/>
        <v xml:space="preserve">              {
                "sp": "&lt;effectivedate YYYY-MM-DDT08:00:00+00:00&gt;",
                "v": "0.128",
                "q": "E8",
                "e": "10",
                "arc": null
              },
</v>
      </c>
    </row>
    <row r="21" spans="1:17" x14ac:dyDescent="0.25">
      <c r="A21" t="s">
        <v>106</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33</v>
      </c>
      <c r="H21" s="3">
        <v>10</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"10",</v>
      </c>
      <c r="P21" t="str">
        <f t="shared" si="8"/>
        <v xml:space="preserve">                "arc": null</v>
      </c>
      <c r="Q21" s="11" t="str">
        <f t="shared" ca="1" si="9"/>
        <v xml:space="preserve">              {
                "sp": "&lt;effectivedate YYYY-MM-DDT08:30:00+00:00&gt;",
                "v": "0.257",
                "q": "E8",
                "e": "10",
                "arc": null
              },
</v>
      </c>
    </row>
    <row r="22" spans="1:17" x14ac:dyDescent="0.25">
      <c r="A22" t="s">
        <v>107</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33</v>
      </c>
      <c r="H22" s="3">
        <v>10</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"10",</v>
      </c>
      <c r="P22" t="str">
        <f t="shared" si="8"/>
        <v xml:space="preserve">                "arc": null</v>
      </c>
      <c r="Q22" s="11" t="str">
        <f t="shared" ca="1" si="9"/>
        <v xml:space="preserve">              {
                "sp": "&lt;effectivedate YYYY-MM-DDT09:00:00+00:00&gt;",
                "v": "0.257",
                "q": "E8",
                "e": "10",
                "arc": null
              },
</v>
      </c>
    </row>
    <row r="23" spans="1:17" x14ac:dyDescent="0.25">
      <c r="A23" t="s">
        <v>108</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33</v>
      </c>
      <c r="H23" s="3">
        <v>10</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"10",</v>
      </c>
      <c r="P23" t="str">
        <f t="shared" si="8"/>
        <v xml:space="preserve">                "arc": null</v>
      </c>
      <c r="Q23" s="11" t="str">
        <f t="shared" ca="1" si="9"/>
        <v xml:space="preserve">              {
                "sp": "&lt;effectivedate YYYY-MM-DDT09:30:00+00:00&gt;",
                "v": "0.257",
                "q": "E8",
                "e": "10",
                "arc": null
              },
</v>
      </c>
    </row>
    <row r="24" spans="1:17" x14ac:dyDescent="0.25">
      <c r="A24" t="s">
        <v>109</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33</v>
      </c>
      <c r="H24" s="3">
        <v>10</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"10",</v>
      </c>
      <c r="P24" t="str">
        <f t="shared" si="8"/>
        <v xml:space="preserve">                "arc": null</v>
      </c>
      <c r="Q24" s="11" t="str">
        <f t="shared" ca="1" si="9"/>
        <v xml:space="preserve">              {
                "sp": "&lt;effectivedate YYYY-MM-DDT10:00:00+00:00&gt;",
                "v": "0.257",
                "q": "E8",
                "e": "10",
                "arc": null
              },
</v>
      </c>
    </row>
    <row r="25" spans="1:17" x14ac:dyDescent="0.25">
      <c r="A25" t="s">
        <v>110</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33</v>
      </c>
      <c r="H25" s="3">
        <v>10</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"10",</v>
      </c>
      <c r="P25" t="str">
        <f t="shared" si="8"/>
        <v xml:space="preserve">                "arc": null</v>
      </c>
      <c r="Q25" s="11" t="str">
        <f t="shared" ca="1" si="9"/>
        <v xml:space="preserve">              {
                "sp": "&lt;effectivedate YYYY-MM-DDT10:30:00+00:00&gt;",
                "v": "0.257",
                "q": "E8",
                "e": "10",
                "arc": null
              },
</v>
      </c>
    </row>
    <row r="26" spans="1:17" x14ac:dyDescent="0.25">
      <c r="A26" t="s">
        <v>111</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33</v>
      </c>
      <c r="H26" s="3">
        <v>10</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"10",</v>
      </c>
      <c r="P26" t="str">
        <f t="shared" si="8"/>
        <v xml:space="preserve">                "arc": null</v>
      </c>
      <c r="Q26" s="11" t="str">
        <f t="shared" ca="1" si="9"/>
        <v xml:space="preserve">              {
                "sp": "&lt;effectivedate YYYY-MM-DDT11:00:00+00:00&gt;",
                "v": "0.257",
                "q": "E8",
                "e": "10",
                "arc": null
              },
</v>
      </c>
    </row>
    <row r="27" spans="1:17" x14ac:dyDescent="0.25">
      <c r="A27" t="s">
        <v>112</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33</v>
      </c>
      <c r="H27" s="3">
        <v>10</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"10",</v>
      </c>
      <c r="P27" t="str">
        <f t="shared" si="8"/>
        <v xml:space="preserve">                "arc": null</v>
      </c>
      <c r="Q27" s="11" t="str">
        <f t="shared" ca="1" si="9"/>
        <v xml:space="preserve">              {
                "sp": "&lt;effectivedate YYYY-MM-DDT11:30:00+00:00&gt;",
                "v": "0.257",
                "q": "E8",
                "e": "10",
                "arc": null
              },
</v>
      </c>
    </row>
    <row r="28" spans="1:17" x14ac:dyDescent="0.25">
      <c r="A28" t="s">
        <v>113</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33</v>
      </c>
      <c r="H28" s="3">
        <v>10</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"10",</v>
      </c>
      <c r="P28" t="str">
        <f t="shared" si="8"/>
        <v xml:space="preserve">                "arc": null</v>
      </c>
      <c r="Q28" s="11" t="str">
        <f t="shared" ca="1" si="9"/>
        <v xml:space="preserve">              {
                "sp": "&lt;effectivedate YYYY-MM-DDT12:00:00+00:00&gt;",
                "v": "0.257",
                "q": "E8",
                "e": "10",
                "arc": null
              },
</v>
      </c>
    </row>
    <row r="29" spans="1:17" x14ac:dyDescent="0.25">
      <c r="A29" t="s">
        <v>114</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33</v>
      </c>
      <c r="H29" s="3">
        <v>10</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"10",</v>
      </c>
      <c r="P29" t="str">
        <f t="shared" si="8"/>
        <v xml:space="preserve">                "arc": null</v>
      </c>
      <c r="Q29" s="11" t="str">
        <f t="shared" ca="1" si="9"/>
        <v xml:space="preserve">              {
                "sp": "&lt;effectivedate YYYY-MM-DDT12:30:00+00:00&gt;",
                "v": "0.257",
                "q": "E8",
                "e": "10",
                "arc": null
              },
</v>
      </c>
    </row>
    <row r="30" spans="1:17" x14ac:dyDescent="0.25">
      <c r="A30" t="s">
        <v>115</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33</v>
      </c>
      <c r="H30" s="3">
        <v>10</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"10",</v>
      </c>
      <c r="P30" t="str">
        <f t="shared" si="8"/>
        <v xml:space="preserve">                "arc": null</v>
      </c>
      <c r="Q30" s="11" t="str">
        <f t="shared" ca="1" si="9"/>
        <v xml:space="preserve">              {
                "sp": "&lt;effectivedate YYYY-MM-DDT13:00:00+00:00&gt;",
                "v": "0.257",
                "q": "E8",
                "e": "10",
                "arc": null
              },
</v>
      </c>
    </row>
    <row r="31" spans="1:17" x14ac:dyDescent="0.25">
      <c r="A31" t="s">
        <v>116</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33</v>
      </c>
      <c r="H31" s="3">
        <v>10</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"10",</v>
      </c>
      <c r="P31" t="str">
        <f t="shared" si="8"/>
        <v xml:space="preserve">                "arc": null</v>
      </c>
      <c r="Q31" s="11" t="str">
        <f t="shared" ca="1" si="9"/>
        <v xml:space="preserve">              {
                "sp": "&lt;effectivedate YYYY-MM-DDT13:30:00+00:00&gt;",
                "v": "0.257",
                "q": "E8",
                "e": "10",
                "arc": null
              },
</v>
      </c>
    </row>
    <row r="32" spans="1:17" x14ac:dyDescent="0.25">
      <c r="A32" t="s">
        <v>117</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33</v>
      </c>
      <c r="H32" s="3">
        <v>10</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"10",</v>
      </c>
      <c r="P32" t="str">
        <f t="shared" si="8"/>
        <v xml:space="preserve">                "arc": null</v>
      </c>
      <c r="Q32" s="11" t="str">
        <f t="shared" ca="1" si="9"/>
        <v xml:space="preserve">              {
                "sp": "&lt;effectivedate YYYY-MM-DDT14:00:00+00:00&gt;",
                "v": "0.257",
                "q": "E8",
                "e": "10",
                "arc": null
              },
</v>
      </c>
    </row>
    <row r="33" spans="1:17" x14ac:dyDescent="0.25">
      <c r="A33" t="s">
        <v>118</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33</v>
      </c>
      <c r="H33" s="3">
        <v>10</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"10",</v>
      </c>
      <c r="P33" t="str">
        <f t="shared" si="8"/>
        <v xml:space="preserve">                "arc": null</v>
      </c>
      <c r="Q33" s="11" t="str">
        <f t="shared" ca="1" si="9"/>
        <v xml:space="preserve">              {
                "sp": "&lt;effectivedate YYYY-MM-DDT14:30:00+00:00&gt;",
                "v": "0.257",
                "q": "E8",
                "e": "10",
                "arc": null
              },
</v>
      </c>
    </row>
    <row r="34" spans="1:17" x14ac:dyDescent="0.25">
      <c r="A34" t="s">
        <v>119</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33</v>
      </c>
      <c r="H34" s="3">
        <v>10</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"10",</v>
      </c>
      <c r="P34" t="str">
        <f t="shared" si="8"/>
        <v xml:space="preserve">                "arc": null</v>
      </c>
      <c r="Q34" s="11" t="str">
        <f t="shared" ca="1" si="9"/>
        <v xml:space="preserve">              {
                "sp": "&lt;effectivedate YYYY-MM-DDT15:00:00+00:00&gt;",
                "v": "0.257",
                "q": "E8",
                "e": "10",
                "arc": null
              },
</v>
      </c>
    </row>
    <row r="35" spans="1:17" x14ac:dyDescent="0.25">
      <c r="A35" t="s">
        <v>120</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33</v>
      </c>
      <c r="H35" s="3">
        <v>10</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"10",</v>
      </c>
      <c r="P35" t="str">
        <f t="shared" si="8"/>
        <v xml:space="preserve">                "arc": null</v>
      </c>
      <c r="Q35" s="11" t="str">
        <f t="shared" ca="1" si="9"/>
        <v xml:space="preserve">              {
                "sp": "&lt;effectivedate YYYY-MM-DDT15:30:00+00:00&gt;",
                "v": "0.257",
                "q": "E8",
                "e": "10",
                "arc": null
              },
</v>
      </c>
    </row>
    <row r="36" spans="1:17" x14ac:dyDescent="0.25">
      <c r="A36" t="s">
        <v>121</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33</v>
      </c>
      <c r="H36" s="3">
        <v>10</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"10",</v>
      </c>
      <c r="P36" t="str">
        <f t="shared" si="8"/>
        <v xml:space="preserve">                "arc": null</v>
      </c>
      <c r="Q36" s="11" t="str">
        <f t="shared" ca="1" si="9"/>
        <v xml:space="preserve">              {
                "sp": "&lt;effectivedate YYYY-MM-DDT16:00:00+00:00&gt;",
                "v": "0.257",
                "q": "E8",
                "e": "10",
                "arc": null
              },
</v>
      </c>
    </row>
    <row r="37" spans="1:17" x14ac:dyDescent="0.25">
      <c r="A37" t="s">
        <v>122</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33</v>
      </c>
      <c r="H37" s="3">
        <v>10</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"10",</v>
      </c>
      <c r="P37" t="str">
        <f t="shared" si="8"/>
        <v xml:space="preserve">                "arc": null</v>
      </c>
      <c r="Q37" s="11" t="str">
        <f t="shared" ca="1" si="9"/>
        <v xml:space="preserve">              {
                "sp": "&lt;effectivedate YYYY-MM-DDT16:30:00+00:00&gt;",
                "v": "0.128",
                "q": "E8",
                "e": "10",
                "arc": null
              },
</v>
      </c>
    </row>
    <row r="38" spans="1:17" x14ac:dyDescent="0.25">
      <c r="A38" t="s">
        <v>123</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33</v>
      </c>
      <c r="H38" s="3">
        <v>10</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"10",</v>
      </c>
      <c r="P38" t="str">
        <f t="shared" si="8"/>
        <v xml:space="preserve">                "arc": null</v>
      </c>
      <c r="Q38" s="11" t="str">
        <f t="shared" ca="1" si="9"/>
        <v xml:space="preserve">              {
                "sp": "&lt;effectivedate YYYY-MM-DDT17:00:00+00:00&gt;",
                "v": "0.128",
                "q": "E8",
                "e": "10",
                "arc": null
              },
</v>
      </c>
    </row>
    <row r="39" spans="1:17" x14ac:dyDescent="0.25">
      <c r="A39" t="s">
        <v>124</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33</v>
      </c>
      <c r="H39" s="3">
        <v>10</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"10",</v>
      </c>
      <c r="P39" t="str">
        <f t="shared" si="8"/>
        <v xml:space="preserve">                "arc": null</v>
      </c>
      <c r="Q39" s="11" t="str">
        <f t="shared" ca="1" si="9"/>
        <v xml:space="preserve">              {
                "sp": "&lt;effectivedate YYYY-MM-DDT17:30:00+00:00&gt;",
                "v": "0.128",
                "q": "E8",
                "e": "10",
                "arc": null
              },
</v>
      </c>
    </row>
    <row r="40" spans="1:17" x14ac:dyDescent="0.25">
      <c r="A40" t="s">
        <v>125</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33</v>
      </c>
      <c r="H40" s="3">
        <v>10</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"10",</v>
      </c>
      <c r="P40" t="str">
        <f t="shared" si="8"/>
        <v xml:space="preserve">                "arc": null</v>
      </c>
      <c r="Q40" s="11" t="str">
        <f t="shared" ca="1" si="9"/>
        <v xml:space="preserve">              {
                "sp": "&lt;effectivedate YYYY-MM-DDT18:00:00+00:00&gt;",
                "v": "0.128",
                "q": "E8",
                "e": "10",
                "arc": null
              },
</v>
      </c>
    </row>
    <row r="41" spans="1:17" x14ac:dyDescent="0.25">
      <c r="A41" t="s">
        <v>126</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33</v>
      </c>
      <c r="H41" s="3">
        <v>10</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"10",</v>
      </c>
      <c r="P41" t="str">
        <f t="shared" si="8"/>
        <v xml:space="preserve">                "arc": null</v>
      </c>
      <c r="Q41" s="11" t="str">
        <f t="shared" ca="1" si="9"/>
        <v xml:space="preserve">              {
                "sp": "&lt;effectivedate YYYY-MM-DDT18:30:00+00:00&gt;",
                "v": "0.128",
                "q": "E8",
                "e": "10",
                "arc": null
              },
</v>
      </c>
    </row>
    <row r="42" spans="1:17" x14ac:dyDescent="0.25">
      <c r="A42" t="s">
        <v>127</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33</v>
      </c>
      <c r="H42" s="3">
        <v>10</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"10",</v>
      </c>
      <c r="P42" t="str">
        <f t="shared" si="8"/>
        <v xml:space="preserve">                "arc": null</v>
      </c>
      <c r="Q42" s="11" t="str">
        <f t="shared" ca="1" si="9"/>
        <v xml:space="preserve">              {
                "sp": "&lt;effectivedate YYYY-MM-DDT19:00:00+00:00&gt;",
                "v": "0.128",
                "q": "E8",
                "e": "10",
                "arc": null
              },
</v>
      </c>
    </row>
    <row r="43" spans="1:17" x14ac:dyDescent="0.25">
      <c r="A43" t="s">
        <v>128</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33</v>
      </c>
      <c r="H43" s="3">
        <v>10</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"10",</v>
      </c>
      <c r="P43" t="str">
        <f t="shared" si="8"/>
        <v xml:space="preserve">                "arc": null</v>
      </c>
      <c r="Q43" s="11" t="str">
        <f t="shared" ca="1" si="9"/>
        <v xml:space="preserve">              {
                "sp": "&lt;effectivedate YYYY-MM-DDT19:30:00+00:00&gt;",
                "v": "0.128",
                "q": "E8",
                "e": "10",
                "arc": null
              },
</v>
      </c>
    </row>
    <row r="44" spans="1:17" x14ac:dyDescent="0.25">
      <c r="A44" t="s">
        <v>129</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33</v>
      </c>
      <c r="H44" s="3">
        <v>10</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"10",</v>
      </c>
      <c r="P44" t="str">
        <f t="shared" si="8"/>
        <v xml:space="preserve">                "arc": null</v>
      </c>
      <c r="Q44" s="11" t="str">
        <f t="shared" ca="1" si="9"/>
        <v xml:space="preserve">              {
                "sp": "&lt;effectivedate YYYY-MM-DDT20:00:00+00:00&gt;",
                "v": "0.128",
                "q": "E8",
                "e": "10",
                "arc": null
              },
</v>
      </c>
    </row>
    <row r="45" spans="1:17" x14ac:dyDescent="0.25">
      <c r="A45" t="s">
        <v>130</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33</v>
      </c>
      <c r="H45" s="3">
        <v>10</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"10",</v>
      </c>
      <c r="P45" t="str">
        <f t="shared" si="8"/>
        <v xml:space="preserve">                "arc": null</v>
      </c>
      <c r="Q45" s="11" t="str">
        <f t="shared" ca="1" si="9"/>
        <v xml:space="preserve">              {
                "sp": "&lt;effectivedate YYYY-MM-DDT20:30:00+00:00&gt;",
                "v": "0.128",
                "q": "E8",
                "e": "10",
                "arc": null
              },
</v>
      </c>
    </row>
    <row r="46" spans="1:17" x14ac:dyDescent="0.25">
      <c r="A46" t="s">
        <v>131</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33</v>
      </c>
      <c r="H46" s="3">
        <v>10</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"10",</v>
      </c>
      <c r="P46" t="str">
        <f t="shared" si="8"/>
        <v xml:space="preserve">                "arc": null</v>
      </c>
      <c r="Q46" s="11" t="str">
        <f t="shared" ca="1" si="9"/>
        <v xml:space="preserve">              {
                "sp": "&lt;effectivedate YYYY-MM-DDT21:00:00+00:00&gt;",
                "v": "0.128",
                "q": "E8",
                "e": "10",
                "arc": null
              },
</v>
      </c>
    </row>
    <row r="47" spans="1:17" x14ac:dyDescent="0.25">
      <c r="A47" t="s">
        <v>132</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33</v>
      </c>
      <c r="H47" s="3">
        <v>10</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"10",</v>
      </c>
      <c r="P47" t="str">
        <f t="shared" si="8"/>
        <v xml:space="preserve">                "arc": null</v>
      </c>
      <c r="Q47" s="11" t="str">
        <f t="shared" ca="1" si="9"/>
        <v xml:space="preserve">              {
                "sp": "&lt;effectivedate YYYY-MM-DDT21:30:00+00:00&gt;",
                "v": "0.128",
                "q": "E8",
                "e": "10",
                "arc": null
              },
</v>
      </c>
    </row>
    <row r="48" spans="1:17" x14ac:dyDescent="0.25">
      <c r="A48" t="s">
        <v>133</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33</v>
      </c>
      <c r="H48" s="3">
        <v>10</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"10",</v>
      </c>
      <c r="P48" t="str">
        <f t="shared" si="8"/>
        <v xml:space="preserve">                "arc": null</v>
      </c>
      <c r="Q48" s="11" t="str">
        <f t="shared" ca="1" si="9"/>
        <v xml:space="preserve">              {
                "sp": "&lt;effectivedate YYYY-MM-DDT22:00:00+00:00&gt;",
                "v": "0.128",
                "q": "E8",
                "e": "10",
                "arc": null
              },
</v>
      </c>
    </row>
    <row r="49" spans="1:17" x14ac:dyDescent="0.25">
      <c r="A49" t="s">
        <v>134</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33</v>
      </c>
      <c r="H49" s="3">
        <v>10</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"10",</v>
      </c>
      <c r="P49" t="str">
        <f t="shared" si="8"/>
        <v xml:space="preserve">                "arc": null</v>
      </c>
      <c r="Q49" s="11" t="str">
        <f t="shared" ca="1" si="9"/>
        <v xml:space="preserve">              {
                "sp": "&lt;effectivedate YYYY-MM-DDT22:30:00+00:00&gt;",
                "v": "0.128",
                "q": "E8",
                "e": "10",
                "arc": null
              },
</v>
      </c>
    </row>
    <row r="50" spans="1:17" x14ac:dyDescent="0.25">
      <c r="A50" t="s">
        <v>135</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33</v>
      </c>
      <c r="H50" s="3">
        <v>10</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"10",</v>
      </c>
      <c r="P50" t="str">
        <f t="shared" si="8"/>
        <v xml:space="preserve">                "arc": null</v>
      </c>
      <c r="Q50" s="11" t="str">
        <f t="shared" ca="1" si="9"/>
        <v xml:space="preserve">              {
                "sp": "&lt;effectivedate YYYY-MM-DDT23:00:00+00:00&gt;",
                "v": "0.128",
                "q": "E8",
                "e": "10",
                "arc": null
              },
</v>
      </c>
    </row>
    <row r="51" spans="1:17" x14ac:dyDescent="0.25">
      <c r="A51" t="s">
        <v>136</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33</v>
      </c>
      <c r="H51" s="3">
        <v>10</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"10",</v>
      </c>
      <c r="P51" t="str">
        <f t="shared" si="8"/>
        <v xml:space="preserve">                "arc": null</v>
      </c>
      <c r="Q51" s="11" t="str">
        <f t="shared" ca="1" si="9"/>
        <v xml:space="preserve">              {
                "sp": "&lt;effectivedate YYYY-MM-DDT23:30:00+00:00&gt;",
                "v": "0.128",
                "q": "E8",
                "e": "10",
                "arc": null
              },
</v>
      </c>
    </row>
    <row r="52" spans="1:17" x14ac:dyDescent="0.25">
      <c r="A52" t="s">
        <v>88</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33</v>
      </c>
      <c r="H52" s="3">
        <v>10</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"10",</v>
      </c>
      <c r="P52" t="str">
        <f t="shared" si="8"/>
        <v xml:space="preserve">                "arc": null</v>
      </c>
      <c r="Q52" s="11" t="str">
        <f t="shared" ca="1" si="9"/>
        <v xml:space="preserve">              {
                "sp": "&lt;effectivedate +1cd YYYY-MM-DDT00:00:00+00:00&gt;",
                "v": "0.128",
                "q": "E8",
                "e": "10",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5968-74A2-4899-8C9A-3EBFEE75B226}">
  <sheetPr>
    <tabColor rgb="FFFFC000"/>
  </sheetPr>
  <dimension ref="A1:Q436"/>
  <sheetViews>
    <sheetView workbookViewId="0">
      <selection activeCell="K18" sqref="K18"/>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34</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32</v>
      </c>
      <c r="G3" s="15" t="s">
        <v>10</v>
      </c>
      <c r="H3" s="15" t="s">
        <v>10</v>
      </c>
      <c r="I3" s="16" t="s">
        <v>10</v>
      </c>
      <c r="J3" s="15"/>
      <c r="K3" s="15"/>
      <c r="L3" s="17"/>
      <c r="Q3" s="19"/>
    </row>
    <row r="4" spans="1:17" x14ac:dyDescent="0.25">
      <c r="A4" s="2" t="s">
        <v>3</v>
      </c>
      <c r="B4" s="2" t="s">
        <v>21</v>
      </c>
      <c r="C4" s="2" t="s">
        <v>29</v>
      </c>
      <c r="D4" s="2" t="s">
        <v>30</v>
      </c>
      <c r="E4" s="2" t="s">
        <v>31</v>
      </c>
      <c r="F4" s="4" t="s">
        <v>4</v>
      </c>
      <c r="G4" s="4" t="s">
        <v>5</v>
      </c>
      <c r="H4" s="4" t="s">
        <v>6</v>
      </c>
      <c r="I4" s="6" t="s">
        <v>7</v>
      </c>
      <c r="J4" s="4" t="s">
        <v>53</v>
      </c>
      <c r="K4" s="4"/>
      <c r="L4" s="12" t="s">
        <v>3</v>
      </c>
      <c r="M4" s="4" t="s">
        <v>4</v>
      </c>
      <c r="N4" s="4" t="s">
        <v>5</v>
      </c>
      <c r="O4" s="4" t="s">
        <v>6</v>
      </c>
      <c r="P4" s="4" t="s">
        <v>7</v>
      </c>
      <c r="Q4" s="13" t="s">
        <v>8</v>
      </c>
    </row>
    <row r="5" spans="1:17" x14ac:dyDescent="0.25">
      <c r="A5" t="s">
        <v>90</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33</v>
      </c>
      <c r="H5" s="3" t="s">
        <v>67</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"&lt;receive&gt;",</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"&lt;receive&gt;",
                "arc": null
              },
</v>
      </c>
    </row>
    <row r="6" spans="1:17" x14ac:dyDescent="0.25">
      <c r="A6" t="s">
        <v>91</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33</v>
      </c>
      <c r="H6" s="3" t="s">
        <v>67</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"&lt;receive&gt;",</v>
      </c>
      <c r="P6" t="str">
        <f t="shared" ref="P6:P52" si="8">IF(LEN(TRIM(I6))=0,"                ""arc"": null","                ""arc"": """&amp;I6&amp;"""")</f>
        <v xml:space="preserve">                "arc": null</v>
      </c>
      <c r="Q6" s="11" t="str">
        <f t="shared" ref="Q6:Q52" ca="1" si="9">J6&amp;"              {
"&amp;L6&amp;"
"&amp;M6&amp;"
"&amp;N6&amp;"
"&amp;O6&amp;"
"&amp;P6&amp;"
              }"&amp;K6</f>
        <v xml:space="preserve">              {
                "sp": "&lt;effectivedate YYYY-MM-DDT01:00:00+00:00&gt;",
                "v": "0.128",
                "q": "E8",
                "e": "&lt;receive&gt;",
                "arc": null
              },
</v>
      </c>
    </row>
    <row r="7" spans="1:17" x14ac:dyDescent="0.25">
      <c r="A7" t="s">
        <v>92</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33</v>
      </c>
      <c r="H7" s="3" t="s">
        <v>67</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"&lt;receive&gt;",</v>
      </c>
      <c r="P7" t="str">
        <f t="shared" si="8"/>
        <v xml:space="preserve">                "arc": null</v>
      </c>
      <c r="Q7" s="11" t="str">
        <f t="shared" ca="1" si="9"/>
        <v xml:space="preserve">              {
                "sp": "&lt;effectivedate YYYY-MM-DDT01:30:00+00:00&gt;",
                "v": "0.128",
                "q": "E8",
                "e": "&lt;receive&gt;",
                "arc": null
              },
</v>
      </c>
    </row>
    <row r="8" spans="1:17" x14ac:dyDescent="0.25">
      <c r="A8" t="s">
        <v>93</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33</v>
      </c>
      <c r="H8" s="3" t="s">
        <v>67</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"&lt;receive&gt;",</v>
      </c>
      <c r="P8" t="str">
        <f t="shared" si="8"/>
        <v xml:space="preserve">                "arc": null</v>
      </c>
      <c r="Q8" s="11" t="str">
        <f t="shared" ca="1" si="9"/>
        <v xml:space="preserve">              {
                "sp": "&lt;effectivedate YYYY-MM-DDT02:00:00+00:00&gt;",
                "v": "0.128",
                "q": "E8",
                "e": "&lt;receive&gt;",
                "arc": null
              },
</v>
      </c>
    </row>
    <row r="9" spans="1:17" x14ac:dyDescent="0.25">
      <c r="A9" t="s">
        <v>94</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33</v>
      </c>
      <c r="H9" s="3" t="s">
        <v>67</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"&lt;receive&gt;",</v>
      </c>
      <c r="P9" t="str">
        <f t="shared" si="8"/>
        <v xml:space="preserve">                "arc": null</v>
      </c>
      <c r="Q9" s="11" t="str">
        <f t="shared" ca="1" si="9"/>
        <v xml:space="preserve">              {
                "sp": "&lt;effectivedate YYYY-MM-DDT02:30:00+00:00&gt;",
                "v": "0.128",
                "q": "E8",
                "e": "&lt;receive&gt;",
                "arc": null
              },
</v>
      </c>
    </row>
    <row r="10" spans="1:17" x14ac:dyDescent="0.25">
      <c r="A10" t="s">
        <v>95</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33</v>
      </c>
      <c r="H10" s="3" t="s">
        <v>67</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"&lt;receive&gt;",</v>
      </c>
      <c r="P10" t="str">
        <f t="shared" si="8"/>
        <v xml:space="preserve">                "arc": null</v>
      </c>
      <c r="Q10" s="11" t="str">
        <f t="shared" ca="1" si="9"/>
        <v xml:space="preserve">              {
                "sp": "&lt;effectivedate YYYY-MM-DDT03:00:00+00:00&gt;",
                "v": "0.128",
                "q": "E8",
                "e": "&lt;receive&gt;",
                "arc": null
              },
</v>
      </c>
    </row>
    <row r="11" spans="1:17" x14ac:dyDescent="0.25">
      <c r="A11" t="s">
        <v>96</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33</v>
      </c>
      <c r="H11" s="3" t="s">
        <v>67</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"&lt;receive&gt;",</v>
      </c>
      <c r="P11" t="str">
        <f t="shared" si="8"/>
        <v xml:space="preserve">                "arc": null</v>
      </c>
      <c r="Q11" s="11" t="str">
        <f t="shared" ca="1" si="9"/>
        <v xml:space="preserve">              {
                "sp": "&lt;effectivedate YYYY-MM-DDT03:30:00+00:00&gt;",
                "v": "0.128",
                "q": "E8",
                "e": "&lt;receive&gt;",
                "arc": null
              },
</v>
      </c>
    </row>
    <row r="12" spans="1:17" x14ac:dyDescent="0.25">
      <c r="A12" t="s">
        <v>97</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33</v>
      </c>
      <c r="H12" s="3" t="s">
        <v>67</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"&lt;receive&gt;",</v>
      </c>
      <c r="P12" t="str">
        <f t="shared" si="8"/>
        <v xml:space="preserve">                "arc": null</v>
      </c>
      <c r="Q12" s="11" t="str">
        <f t="shared" ca="1" si="9"/>
        <v xml:space="preserve">              {
                "sp": "&lt;effectivedate YYYY-MM-DDT04:00:00+00:00&gt;",
                "v": "0.128",
                "q": "E8",
                "e": "&lt;receive&gt;",
                "arc": null
              },
</v>
      </c>
    </row>
    <row r="13" spans="1:17" x14ac:dyDescent="0.25">
      <c r="A13" t="s">
        <v>98</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33</v>
      </c>
      <c r="H13" s="3" t="s">
        <v>67</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"&lt;receive&gt;",</v>
      </c>
      <c r="P13" t="str">
        <f t="shared" si="8"/>
        <v xml:space="preserve">                "arc": null</v>
      </c>
      <c r="Q13" s="11" t="str">
        <f t="shared" ca="1" si="9"/>
        <v xml:space="preserve">              {
                "sp": "&lt;effectivedate YYYY-MM-DDT04:30:00+00:00&gt;",
                "v": "0.128",
                "q": "E8",
                "e": "&lt;receive&gt;",
                "arc": null
              },
</v>
      </c>
    </row>
    <row r="14" spans="1:17" x14ac:dyDescent="0.25">
      <c r="A14" t="s">
        <v>99</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33</v>
      </c>
      <c r="H14" s="3" t="s">
        <v>67</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"&lt;receive&gt;",</v>
      </c>
      <c r="P14" t="str">
        <f t="shared" si="8"/>
        <v xml:space="preserve">                "arc": null</v>
      </c>
      <c r="Q14" s="11" t="str">
        <f t="shared" ca="1" si="9"/>
        <v xml:space="preserve">              {
                "sp": "&lt;effectivedate YYYY-MM-DDT05:00:00+00:00&gt;",
                "v": "0.128",
                "q": "E8",
                "e": "&lt;receive&gt;",
                "arc": null
              },
</v>
      </c>
    </row>
    <row r="15" spans="1:17" x14ac:dyDescent="0.25">
      <c r="A15" t="s">
        <v>100</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33</v>
      </c>
      <c r="H15" s="3" t="s">
        <v>67</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"&lt;receive&gt;",</v>
      </c>
      <c r="P15" t="str">
        <f t="shared" si="8"/>
        <v xml:space="preserve">                "arc": null</v>
      </c>
      <c r="Q15" s="11" t="str">
        <f t="shared" ca="1" si="9"/>
        <v xml:space="preserve">              {
                "sp": "&lt;effectivedate YYYY-MM-DDT05:30:00+00:00&gt;",
                "v": "0.128",
                "q": "E8",
                "e": "&lt;receive&gt;",
                "arc": null
              },
</v>
      </c>
    </row>
    <row r="16" spans="1:17" x14ac:dyDescent="0.25">
      <c r="A16" t="s">
        <v>101</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33</v>
      </c>
      <c r="H16" s="3" t="s">
        <v>67</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"&lt;receive&gt;",</v>
      </c>
      <c r="P16" t="str">
        <f t="shared" si="8"/>
        <v xml:space="preserve">                "arc": null</v>
      </c>
      <c r="Q16" s="11" t="str">
        <f t="shared" ca="1" si="9"/>
        <v xml:space="preserve">              {
                "sp": "&lt;effectivedate YYYY-MM-DDT06:00:00+00:00&gt;",
                "v": "0.128",
                "q": "E8",
                "e": "&lt;receive&gt;",
                "arc": null
              },
</v>
      </c>
    </row>
    <row r="17" spans="1:17" x14ac:dyDescent="0.25">
      <c r="A17" t="s">
        <v>102</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33</v>
      </c>
      <c r="H17" s="3" t="s">
        <v>67</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"&lt;receive&gt;",</v>
      </c>
      <c r="P17" t="str">
        <f t="shared" si="8"/>
        <v xml:space="preserve">                "arc": null</v>
      </c>
      <c r="Q17" s="11" t="str">
        <f t="shared" ca="1" si="9"/>
        <v xml:space="preserve">              {
                "sp": "&lt;effectivedate YYYY-MM-DDT06:30:00+00:00&gt;",
                "v": "0.128",
                "q": "E8",
                "e": "&lt;receive&gt;",
                "arc": null
              },
</v>
      </c>
    </row>
    <row r="18" spans="1:17" x14ac:dyDescent="0.25">
      <c r="A18" t="s">
        <v>103</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33</v>
      </c>
      <c r="H18" s="3" t="s">
        <v>67</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"&lt;receive&gt;",</v>
      </c>
      <c r="P18" t="str">
        <f t="shared" si="8"/>
        <v xml:space="preserve">                "arc": null</v>
      </c>
      <c r="Q18" s="11" t="str">
        <f t="shared" ca="1" si="9"/>
        <v xml:space="preserve">              {
                "sp": "&lt;effectivedate YYYY-MM-DDT07:00:00+00:00&gt;",
                "v": "0.128",
                "q": "E8",
                "e": "&lt;receive&gt;",
                "arc": null
              },
</v>
      </c>
    </row>
    <row r="19" spans="1:17" x14ac:dyDescent="0.25">
      <c r="A19" t="s">
        <v>104</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33</v>
      </c>
      <c r="H19" s="3" t="s">
        <v>67</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"&lt;receive&gt;",</v>
      </c>
      <c r="P19" t="str">
        <f t="shared" si="8"/>
        <v xml:space="preserve">                "arc": null</v>
      </c>
      <c r="Q19" s="11" t="str">
        <f t="shared" ca="1" si="9"/>
        <v xml:space="preserve">              {
                "sp": "&lt;effectivedate YYYY-MM-DDT07:30:00+00:00&gt;",
                "v": "0.128",
                "q": "E8",
                "e": "&lt;receive&gt;",
                "arc": null
              },
</v>
      </c>
    </row>
    <row r="20" spans="1:17" x14ac:dyDescent="0.25">
      <c r="A20" t="s">
        <v>105</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33</v>
      </c>
      <c r="H20" s="3" t="s">
        <v>67</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"&lt;receive&gt;",</v>
      </c>
      <c r="P20" t="str">
        <f t="shared" si="8"/>
        <v xml:space="preserve">                "arc": null</v>
      </c>
      <c r="Q20" s="11" t="str">
        <f t="shared" ca="1" si="9"/>
        <v xml:space="preserve">              {
                "sp": "&lt;effectivedate YYYY-MM-DDT08:00:00+00:00&gt;",
                "v": "0.128",
                "q": "E8",
                "e": "&lt;receive&gt;",
                "arc": null
              },
</v>
      </c>
    </row>
    <row r="21" spans="1:17" x14ac:dyDescent="0.25">
      <c r="A21" t="s">
        <v>106</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33</v>
      </c>
      <c r="H21" s="3" t="s">
        <v>67</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"&lt;receive&gt;",</v>
      </c>
      <c r="P21" t="str">
        <f t="shared" si="8"/>
        <v xml:space="preserve">                "arc": null</v>
      </c>
      <c r="Q21" s="11" t="str">
        <f t="shared" ca="1" si="9"/>
        <v xml:space="preserve">              {
                "sp": "&lt;effectivedate YYYY-MM-DDT08:30:00+00:00&gt;",
                "v": "0.257",
                "q": "E8",
                "e": "&lt;receive&gt;",
                "arc": null
              },
</v>
      </c>
    </row>
    <row r="22" spans="1:17" x14ac:dyDescent="0.25">
      <c r="A22" t="s">
        <v>107</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33</v>
      </c>
      <c r="H22" s="3" t="s">
        <v>67</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"&lt;receive&gt;",</v>
      </c>
      <c r="P22" t="str">
        <f t="shared" si="8"/>
        <v xml:space="preserve">                "arc": null</v>
      </c>
      <c r="Q22" s="11" t="str">
        <f t="shared" ca="1" si="9"/>
        <v xml:space="preserve">              {
                "sp": "&lt;effectivedate YYYY-MM-DDT09:00:00+00:00&gt;",
                "v": "0.257",
                "q": "E8",
                "e": "&lt;receive&gt;",
                "arc": null
              },
</v>
      </c>
    </row>
    <row r="23" spans="1:17" x14ac:dyDescent="0.25">
      <c r="A23" t="s">
        <v>108</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33</v>
      </c>
      <c r="H23" s="3" t="s">
        <v>67</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"&lt;receive&gt;",</v>
      </c>
      <c r="P23" t="str">
        <f t="shared" si="8"/>
        <v xml:space="preserve">                "arc": null</v>
      </c>
      <c r="Q23" s="11" t="str">
        <f t="shared" ca="1" si="9"/>
        <v xml:space="preserve">              {
                "sp": "&lt;effectivedate YYYY-MM-DDT09:30:00+00:00&gt;",
                "v": "0.257",
                "q": "E8",
                "e": "&lt;receive&gt;",
                "arc": null
              },
</v>
      </c>
    </row>
    <row r="24" spans="1:17" x14ac:dyDescent="0.25">
      <c r="A24" t="s">
        <v>109</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33</v>
      </c>
      <c r="H24" s="3" t="s">
        <v>67</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"&lt;receive&gt;",</v>
      </c>
      <c r="P24" t="str">
        <f t="shared" si="8"/>
        <v xml:space="preserve">                "arc": null</v>
      </c>
      <c r="Q24" s="11" t="str">
        <f t="shared" ca="1" si="9"/>
        <v xml:space="preserve">              {
                "sp": "&lt;effectivedate YYYY-MM-DDT10:00:00+00:00&gt;",
                "v": "0.257",
                "q": "E8",
                "e": "&lt;receive&gt;",
                "arc": null
              },
</v>
      </c>
    </row>
    <row r="25" spans="1:17" x14ac:dyDescent="0.25">
      <c r="A25" t="s">
        <v>110</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33</v>
      </c>
      <c r="H25" s="3" t="s">
        <v>67</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"&lt;receive&gt;",</v>
      </c>
      <c r="P25" t="str">
        <f t="shared" si="8"/>
        <v xml:space="preserve">                "arc": null</v>
      </c>
      <c r="Q25" s="11" t="str">
        <f t="shared" ca="1" si="9"/>
        <v xml:space="preserve">              {
                "sp": "&lt;effectivedate YYYY-MM-DDT10:30:00+00:00&gt;",
                "v": "0.257",
                "q": "E8",
                "e": "&lt;receive&gt;",
                "arc": null
              },
</v>
      </c>
    </row>
    <row r="26" spans="1:17" x14ac:dyDescent="0.25">
      <c r="A26" t="s">
        <v>111</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33</v>
      </c>
      <c r="H26" s="3" t="s">
        <v>67</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"&lt;receive&gt;",</v>
      </c>
      <c r="P26" t="str">
        <f t="shared" si="8"/>
        <v xml:space="preserve">                "arc": null</v>
      </c>
      <c r="Q26" s="11" t="str">
        <f t="shared" ca="1" si="9"/>
        <v xml:space="preserve">              {
                "sp": "&lt;effectivedate YYYY-MM-DDT11:00:00+00:00&gt;",
                "v": "0.257",
                "q": "E8",
                "e": "&lt;receive&gt;",
                "arc": null
              },
</v>
      </c>
    </row>
    <row r="27" spans="1:17" x14ac:dyDescent="0.25">
      <c r="A27" t="s">
        <v>112</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33</v>
      </c>
      <c r="H27" s="3" t="s">
        <v>67</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"&lt;receive&gt;",</v>
      </c>
      <c r="P27" t="str">
        <f t="shared" si="8"/>
        <v xml:space="preserve">                "arc": null</v>
      </c>
      <c r="Q27" s="11" t="str">
        <f t="shared" ca="1" si="9"/>
        <v xml:space="preserve">              {
                "sp": "&lt;effectivedate YYYY-MM-DDT11:30:00+00:00&gt;",
                "v": "0.257",
                "q": "E8",
                "e": "&lt;receive&gt;",
                "arc": null
              },
</v>
      </c>
    </row>
    <row r="28" spans="1:17" x14ac:dyDescent="0.25">
      <c r="A28" t="s">
        <v>113</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33</v>
      </c>
      <c r="H28" s="3" t="s">
        <v>67</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"&lt;receive&gt;",</v>
      </c>
      <c r="P28" t="str">
        <f t="shared" si="8"/>
        <v xml:space="preserve">                "arc": null</v>
      </c>
      <c r="Q28" s="11" t="str">
        <f t="shared" ca="1" si="9"/>
        <v xml:space="preserve">              {
                "sp": "&lt;effectivedate YYYY-MM-DDT12:00:00+00:00&gt;",
                "v": "0.257",
                "q": "E8",
                "e": "&lt;receive&gt;",
                "arc": null
              },
</v>
      </c>
    </row>
    <row r="29" spans="1:17" x14ac:dyDescent="0.25">
      <c r="A29" t="s">
        <v>114</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33</v>
      </c>
      <c r="H29" s="3" t="s">
        <v>67</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"&lt;receive&gt;",</v>
      </c>
      <c r="P29" t="str">
        <f t="shared" si="8"/>
        <v xml:space="preserve">                "arc": null</v>
      </c>
      <c r="Q29" s="11" t="str">
        <f t="shared" ca="1" si="9"/>
        <v xml:space="preserve">              {
                "sp": "&lt;effectivedate YYYY-MM-DDT12:30:00+00:00&gt;",
                "v": "0.257",
                "q": "E8",
                "e": "&lt;receive&gt;",
                "arc": null
              },
</v>
      </c>
    </row>
    <row r="30" spans="1:17" x14ac:dyDescent="0.25">
      <c r="A30" t="s">
        <v>115</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33</v>
      </c>
      <c r="H30" s="3" t="s">
        <v>67</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"&lt;receive&gt;",</v>
      </c>
      <c r="P30" t="str">
        <f t="shared" si="8"/>
        <v xml:space="preserve">                "arc": null</v>
      </c>
      <c r="Q30" s="11" t="str">
        <f t="shared" ca="1" si="9"/>
        <v xml:space="preserve">              {
                "sp": "&lt;effectivedate YYYY-MM-DDT13:00:00+00:00&gt;",
                "v": "0.257",
                "q": "E8",
                "e": "&lt;receive&gt;",
                "arc": null
              },
</v>
      </c>
    </row>
    <row r="31" spans="1:17" x14ac:dyDescent="0.25">
      <c r="A31" t="s">
        <v>116</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33</v>
      </c>
      <c r="H31" s="3" t="s">
        <v>67</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"&lt;receive&gt;",</v>
      </c>
      <c r="P31" t="str">
        <f t="shared" si="8"/>
        <v xml:space="preserve">                "arc": null</v>
      </c>
      <c r="Q31" s="11" t="str">
        <f t="shared" ca="1" si="9"/>
        <v xml:space="preserve">              {
                "sp": "&lt;effectivedate YYYY-MM-DDT13:30:00+00:00&gt;",
                "v": "0.257",
                "q": "E8",
                "e": "&lt;receive&gt;",
                "arc": null
              },
</v>
      </c>
    </row>
    <row r="32" spans="1:17" x14ac:dyDescent="0.25">
      <c r="A32" t="s">
        <v>117</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33</v>
      </c>
      <c r="H32" s="3" t="s">
        <v>67</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"&lt;receive&gt;",</v>
      </c>
      <c r="P32" t="str">
        <f t="shared" si="8"/>
        <v xml:space="preserve">                "arc": null</v>
      </c>
      <c r="Q32" s="11" t="str">
        <f t="shared" ca="1" si="9"/>
        <v xml:space="preserve">              {
                "sp": "&lt;effectivedate YYYY-MM-DDT14:00:00+00:00&gt;",
                "v": "0.257",
                "q": "E8",
                "e": "&lt;receive&gt;",
                "arc": null
              },
</v>
      </c>
    </row>
    <row r="33" spans="1:17" x14ac:dyDescent="0.25">
      <c r="A33" t="s">
        <v>118</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33</v>
      </c>
      <c r="H33" s="3" t="s">
        <v>67</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"&lt;receive&gt;",</v>
      </c>
      <c r="P33" t="str">
        <f t="shared" si="8"/>
        <v xml:space="preserve">                "arc": null</v>
      </c>
      <c r="Q33" s="11" t="str">
        <f t="shared" ca="1" si="9"/>
        <v xml:space="preserve">              {
                "sp": "&lt;effectivedate YYYY-MM-DDT14:30:00+00:00&gt;",
                "v": "0.257",
                "q": "E8",
                "e": "&lt;receive&gt;",
                "arc": null
              },
</v>
      </c>
    </row>
    <row r="34" spans="1:17" x14ac:dyDescent="0.25">
      <c r="A34" t="s">
        <v>119</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33</v>
      </c>
      <c r="H34" s="3" t="s">
        <v>67</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"&lt;receive&gt;",</v>
      </c>
      <c r="P34" t="str">
        <f t="shared" si="8"/>
        <v xml:space="preserve">                "arc": null</v>
      </c>
      <c r="Q34" s="11" t="str">
        <f t="shared" ca="1" si="9"/>
        <v xml:space="preserve">              {
                "sp": "&lt;effectivedate YYYY-MM-DDT15:00:00+00:00&gt;",
                "v": "0.257",
                "q": "E8",
                "e": "&lt;receive&gt;",
                "arc": null
              },
</v>
      </c>
    </row>
    <row r="35" spans="1:17" x14ac:dyDescent="0.25">
      <c r="A35" t="s">
        <v>120</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33</v>
      </c>
      <c r="H35" s="3" t="s">
        <v>67</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"&lt;receive&gt;",</v>
      </c>
      <c r="P35" t="str">
        <f t="shared" si="8"/>
        <v xml:space="preserve">                "arc": null</v>
      </c>
      <c r="Q35" s="11" t="str">
        <f t="shared" ca="1" si="9"/>
        <v xml:space="preserve">              {
                "sp": "&lt;effectivedate YYYY-MM-DDT15:30:00+00:00&gt;",
                "v": "0.257",
                "q": "E8",
                "e": "&lt;receive&gt;",
                "arc": null
              },
</v>
      </c>
    </row>
    <row r="36" spans="1:17" x14ac:dyDescent="0.25">
      <c r="A36" t="s">
        <v>121</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33</v>
      </c>
      <c r="H36" s="3" t="s">
        <v>67</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"&lt;receive&gt;",</v>
      </c>
      <c r="P36" t="str">
        <f t="shared" si="8"/>
        <v xml:space="preserve">                "arc": null</v>
      </c>
      <c r="Q36" s="11" t="str">
        <f t="shared" ca="1" si="9"/>
        <v xml:space="preserve">              {
                "sp": "&lt;effectivedate YYYY-MM-DDT16:00:00+00:00&gt;",
                "v": "0.257",
                "q": "E8",
                "e": "&lt;receive&gt;",
                "arc": null
              },
</v>
      </c>
    </row>
    <row r="37" spans="1:17" x14ac:dyDescent="0.25">
      <c r="A37" t="s">
        <v>122</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33</v>
      </c>
      <c r="H37" s="3" t="s">
        <v>67</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"&lt;receive&gt;",</v>
      </c>
      <c r="P37" t="str">
        <f t="shared" si="8"/>
        <v xml:space="preserve">                "arc": null</v>
      </c>
      <c r="Q37" s="11" t="str">
        <f t="shared" ca="1" si="9"/>
        <v xml:space="preserve">              {
                "sp": "&lt;effectivedate YYYY-MM-DDT16:30:00+00:00&gt;",
                "v": "0.128",
                "q": "E8",
                "e": "&lt;receive&gt;",
                "arc": null
              },
</v>
      </c>
    </row>
    <row r="38" spans="1:17" x14ac:dyDescent="0.25">
      <c r="A38" t="s">
        <v>123</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33</v>
      </c>
      <c r="H38" s="3" t="s">
        <v>67</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"&lt;receive&gt;",</v>
      </c>
      <c r="P38" t="str">
        <f t="shared" si="8"/>
        <v xml:space="preserve">                "arc": null</v>
      </c>
      <c r="Q38" s="11" t="str">
        <f t="shared" ca="1" si="9"/>
        <v xml:space="preserve">              {
                "sp": "&lt;effectivedate YYYY-MM-DDT17:00:00+00:00&gt;",
                "v": "0.128",
                "q": "E8",
                "e": "&lt;receive&gt;",
                "arc": null
              },
</v>
      </c>
    </row>
    <row r="39" spans="1:17" x14ac:dyDescent="0.25">
      <c r="A39" t="s">
        <v>124</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33</v>
      </c>
      <c r="H39" s="3" t="s">
        <v>67</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"&lt;receive&gt;",</v>
      </c>
      <c r="P39" t="str">
        <f t="shared" si="8"/>
        <v xml:space="preserve">                "arc": null</v>
      </c>
      <c r="Q39" s="11" t="str">
        <f t="shared" ca="1" si="9"/>
        <v xml:space="preserve">              {
                "sp": "&lt;effectivedate YYYY-MM-DDT17:30:00+00:00&gt;",
                "v": "0.128",
                "q": "E8",
                "e": "&lt;receive&gt;",
                "arc": null
              },
</v>
      </c>
    </row>
    <row r="40" spans="1:17" x14ac:dyDescent="0.25">
      <c r="A40" t="s">
        <v>125</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33</v>
      </c>
      <c r="H40" s="3" t="s">
        <v>67</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"&lt;receive&gt;",</v>
      </c>
      <c r="P40" t="str">
        <f t="shared" si="8"/>
        <v xml:space="preserve">                "arc": null</v>
      </c>
      <c r="Q40" s="11" t="str">
        <f t="shared" ca="1" si="9"/>
        <v xml:space="preserve">              {
                "sp": "&lt;effectivedate YYYY-MM-DDT18:00:00+00:00&gt;",
                "v": "0.128",
                "q": "E8",
                "e": "&lt;receive&gt;",
                "arc": null
              },
</v>
      </c>
    </row>
    <row r="41" spans="1:17" x14ac:dyDescent="0.25">
      <c r="A41" t="s">
        <v>126</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33</v>
      </c>
      <c r="H41" s="3" t="s">
        <v>67</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"&lt;receive&gt;",</v>
      </c>
      <c r="P41" t="str">
        <f t="shared" si="8"/>
        <v xml:space="preserve">                "arc": null</v>
      </c>
      <c r="Q41" s="11" t="str">
        <f t="shared" ca="1" si="9"/>
        <v xml:space="preserve">              {
                "sp": "&lt;effectivedate YYYY-MM-DDT18:30:00+00:00&gt;",
                "v": "0.128",
                "q": "E8",
                "e": "&lt;receive&gt;",
                "arc": null
              },
</v>
      </c>
    </row>
    <row r="42" spans="1:17" x14ac:dyDescent="0.25">
      <c r="A42" t="s">
        <v>127</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33</v>
      </c>
      <c r="H42" s="3" t="s">
        <v>67</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"&lt;receive&gt;",</v>
      </c>
      <c r="P42" t="str">
        <f t="shared" si="8"/>
        <v xml:space="preserve">                "arc": null</v>
      </c>
      <c r="Q42" s="11" t="str">
        <f t="shared" ca="1" si="9"/>
        <v xml:space="preserve">              {
                "sp": "&lt;effectivedate YYYY-MM-DDT19:00:00+00:00&gt;",
                "v": "0.128",
                "q": "E8",
                "e": "&lt;receive&gt;",
                "arc": null
              },
</v>
      </c>
    </row>
    <row r="43" spans="1:17" x14ac:dyDescent="0.25">
      <c r="A43" t="s">
        <v>128</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33</v>
      </c>
      <c r="H43" s="3" t="s">
        <v>67</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"&lt;receive&gt;",</v>
      </c>
      <c r="P43" t="str">
        <f t="shared" si="8"/>
        <v xml:space="preserve">                "arc": null</v>
      </c>
      <c r="Q43" s="11" t="str">
        <f t="shared" ca="1" si="9"/>
        <v xml:space="preserve">              {
                "sp": "&lt;effectivedate YYYY-MM-DDT19:30:00+00:00&gt;",
                "v": "0.128",
                "q": "E8",
                "e": "&lt;receive&gt;",
                "arc": null
              },
</v>
      </c>
    </row>
    <row r="44" spans="1:17" x14ac:dyDescent="0.25">
      <c r="A44" t="s">
        <v>129</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33</v>
      </c>
      <c r="H44" s="3" t="s">
        <v>67</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"&lt;receive&gt;",</v>
      </c>
      <c r="P44" t="str">
        <f t="shared" si="8"/>
        <v xml:space="preserve">                "arc": null</v>
      </c>
      <c r="Q44" s="11" t="str">
        <f t="shared" ca="1" si="9"/>
        <v xml:space="preserve">              {
                "sp": "&lt;effectivedate YYYY-MM-DDT20:00:00+00:00&gt;",
                "v": "0.128",
                "q": "E8",
                "e": "&lt;receive&gt;",
                "arc": null
              },
</v>
      </c>
    </row>
    <row r="45" spans="1:17" x14ac:dyDescent="0.25">
      <c r="A45" t="s">
        <v>130</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33</v>
      </c>
      <c r="H45" s="3" t="s">
        <v>67</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"&lt;receive&gt;",</v>
      </c>
      <c r="P45" t="str">
        <f t="shared" si="8"/>
        <v xml:space="preserve">                "arc": null</v>
      </c>
      <c r="Q45" s="11" t="str">
        <f t="shared" ca="1" si="9"/>
        <v xml:space="preserve">              {
                "sp": "&lt;effectivedate YYYY-MM-DDT20:30:00+00:00&gt;",
                "v": "0.128",
                "q": "E8",
                "e": "&lt;receive&gt;",
                "arc": null
              },
</v>
      </c>
    </row>
    <row r="46" spans="1:17" x14ac:dyDescent="0.25">
      <c r="A46" t="s">
        <v>131</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33</v>
      </c>
      <c r="H46" s="3" t="s">
        <v>67</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"&lt;receive&gt;",</v>
      </c>
      <c r="P46" t="str">
        <f t="shared" si="8"/>
        <v xml:space="preserve">                "arc": null</v>
      </c>
      <c r="Q46" s="11" t="str">
        <f t="shared" ca="1" si="9"/>
        <v xml:space="preserve">              {
                "sp": "&lt;effectivedate YYYY-MM-DDT21:00:00+00:00&gt;",
                "v": "0.128",
                "q": "E8",
                "e": "&lt;receive&gt;",
                "arc": null
              },
</v>
      </c>
    </row>
    <row r="47" spans="1:17" x14ac:dyDescent="0.25">
      <c r="A47" t="s">
        <v>132</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33</v>
      </c>
      <c r="H47" s="3" t="s">
        <v>67</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"&lt;receive&gt;",</v>
      </c>
      <c r="P47" t="str">
        <f t="shared" si="8"/>
        <v xml:space="preserve">                "arc": null</v>
      </c>
      <c r="Q47" s="11" t="str">
        <f t="shared" ca="1" si="9"/>
        <v xml:space="preserve">              {
                "sp": "&lt;effectivedate YYYY-MM-DDT21:30:00+00:00&gt;",
                "v": "0.128",
                "q": "E8",
                "e": "&lt;receive&gt;",
                "arc": null
              },
</v>
      </c>
    </row>
    <row r="48" spans="1:17" x14ac:dyDescent="0.25">
      <c r="A48" t="s">
        <v>133</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33</v>
      </c>
      <c r="H48" s="3" t="s">
        <v>67</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"&lt;receive&gt;",</v>
      </c>
      <c r="P48" t="str">
        <f t="shared" si="8"/>
        <v xml:space="preserve">                "arc": null</v>
      </c>
      <c r="Q48" s="11" t="str">
        <f t="shared" ca="1" si="9"/>
        <v xml:space="preserve">              {
                "sp": "&lt;effectivedate YYYY-MM-DDT22:00:00+00:00&gt;",
                "v": "0.128",
                "q": "E8",
                "e": "&lt;receive&gt;",
                "arc": null
              },
</v>
      </c>
    </row>
    <row r="49" spans="1:17" x14ac:dyDescent="0.25">
      <c r="A49" t="s">
        <v>134</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33</v>
      </c>
      <c r="H49" s="3" t="s">
        <v>67</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"&lt;receive&gt;",</v>
      </c>
      <c r="P49" t="str">
        <f t="shared" si="8"/>
        <v xml:space="preserve">                "arc": null</v>
      </c>
      <c r="Q49" s="11" t="str">
        <f t="shared" ca="1" si="9"/>
        <v xml:space="preserve">              {
                "sp": "&lt;effectivedate YYYY-MM-DDT22:30:00+00:00&gt;",
                "v": "0.128",
                "q": "E8",
                "e": "&lt;receive&gt;",
                "arc": null
              },
</v>
      </c>
    </row>
    <row r="50" spans="1:17" x14ac:dyDescent="0.25">
      <c r="A50" t="s">
        <v>135</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33</v>
      </c>
      <c r="H50" s="3" t="s">
        <v>67</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"&lt;receive&gt;",</v>
      </c>
      <c r="P50" t="str">
        <f t="shared" si="8"/>
        <v xml:space="preserve">                "arc": null</v>
      </c>
      <c r="Q50" s="11" t="str">
        <f t="shared" ca="1" si="9"/>
        <v xml:space="preserve">              {
                "sp": "&lt;effectivedate YYYY-MM-DDT23:00:00+00:00&gt;",
                "v": "0.128",
                "q": "E8",
                "e": "&lt;receive&gt;",
                "arc": null
              },
</v>
      </c>
    </row>
    <row r="51" spans="1:17" x14ac:dyDescent="0.25">
      <c r="A51" t="s">
        <v>136</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33</v>
      </c>
      <c r="H51" s="3" t="s">
        <v>67</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"&lt;receive&gt;",</v>
      </c>
      <c r="P51" t="str">
        <f t="shared" si="8"/>
        <v xml:space="preserve">                "arc": null</v>
      </c>
      <c r="Q51" s="11" t="str">
        <f t="shared" ca="1" si="9"/>
        <v xml:space="preserve">              {
                "sp": "&lt;effectivedate YYYY-MM-DDT23:30:00+00:00&gt;",
                "v": "0.128",
                "q": "E8",
                "e": "&lt;receive&gt;",
                "arc": null
              },
</v>
      </c>
    </row>
    <row r="52" spans="1:17" x14ac:dyDescent="0.25">
      <c r="A52" t="s">
        <v>88</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33</v>
      </c>
      <c r="H52" s="3" t="s">
        <v>67</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"&lt;receive&gt;",</v>
      </c>
      <c r="P52" t="str">
        <f t="shared" si="8"/>
        <v xml:space="preserve">                "arc": null</v>
      </c>
      <c r="Q52" s="11" t="str">
        <f t="shared" ca="1" si="9"/>
        <v xml:space="preserve">              {
                "sp": "&lt;effectivedate +1cd YYYY-MM-DDT00:00:00+00:00&gt;",
                "v": "0.128",
                "q": "E8",
                "e": "&lt;receive&gt;",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B70811-DF21-4912-90BD-7388A382F574}"/>
</file>

<file path=customXml/itemProps2.xml><?xml version="1.0" encoding="utf-8"?>
<ds:datastoreItem xmlns:ds="http://schemas.openxmlformats.org/officeDocument/2006/customXml" ds:itemID="{E29C6F7F-0DAC-4CE6-86BB-108ABE6DDA22}">
  <ds:schemaRefs>
    <ds:schemaRef ds:uri="http://schemas.microsoft.com/sharepoint/events"/>
  </ds:schemaRefs>
</ds:datastoreItem>
</file>

<file path=customXml/itemProps3.xml><?xml version="1.0" encoding="utf-8"?>
<ds:datastoreItem xmlns:ds="http://schemas.openxmlformats.org/officeDocument/2006/customXml" ds:itemID="{9BA3B4C2-6B91-46D6-8C88-E3BA132B639F}">
  <ds:schemaRefs>
    <ds:schemaRef ds:uri="http://schemas.microsoft.com/sharepoint/v3/contenttype/forms"/>
  </ds:schemaRefs>
</ds:datastoreItem>
</file>

<file path=customXml/itemProps4.xml><?xml version="1.0" encoding="utf-8"?>
<ds:datastoreItem xmlns:ds="http://schemas.openxmlformats.org/officeDocument/2006/customXml" ds:itemID="{FE6CE89E-B6BE-4D03-97F7-80ECE50AA642}">
  <ds:schemaRefs>
    <ds:schemaRef ds:uri="http://schemas.openxmlformats.org/package/2006/metadata/core-properties"/>
    <ds:schemaRef ds:uri="http://purl.org/dc/dcmitype/"/>
    <ds:schemaRef ds:uri="d86dcf25-4b90-449e-a0df-ab101880990e"/>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microsoft.com/office/2006/documentManagement/type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Pre-requisites</vt:lpstr>
      <vt:lpstr>Load Shape Criteria</vt:lpstr>
      <vt:lpstr>Step 1060</vt:lpstr>
      <vt:lpstr>Step 1070</vt:lpstr>
      <vt:lpstr>Step 1100</vt:lpstr>
      <vt:lpstr>Step 1120</vt:lpstr>
      <vt:lpstr>Step 1140</vt:lpstr>
      <vt:lpstr>Step 1160-1270</vt:lpstr>
      <vt:lpstr>METH001-Method 6</vt:lpstr>
      <vt:lpstr>Step 1310</vt:lpstr>
      <vt:lpstr>Step 1320-1340</vt:lpstr>
      <vt:lpstr>METH001-Method 8</vt:lpstr>
      <vt:lpstr>Step 1360</vt:lpstr>
      <vt:lpstr>Step 1370-1390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2025-09-11T14:16:44Z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